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14'!$V$14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14'!$A$1:$AZ$66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61" i="11" l="1"/>
  <c r="AZ61" i="11"/>
  <c r="C62" i="11"/>
  <c r="AZ62" i="11"/>
  <c r="C63" i="11"/>
  <c r="AZ63" i="11"/>
  <c r="C64" i="11"/>
  <c r="AZ64" i="11"/>
  <c r="C65" i="11"/>
  <c r="AZ65" i="11"/>
  <c r="C18" i="11"/>
  <c r="AZ18" i="11"/>
  <c r="C19" i="11"/>
  <c r="AZ19" i="11"/>
  <c r="C20" i="11"/>
  <c r="AZ20" i="11"/>
  <c r="C21" i="11"/>
  <c r="AZ21" i="11"/>
  <c r="C22" i="11"/>
  <c r="AZ22" i="11"/>
  <c r="C23" i="11"/>
  <c r="AZ23" i="11"/>
  <c r="C24" i="11"/>
  <c r="AZ24" i="11"/>
  <c r="C25" i="11"/>
  <c r="AZ25" i="11"/>
  <c r="C26" i="11"/>
  <c r="AZ26" i="11"/>
  <c r="C27" i="11"/>
  <c r="AZ27" i="11"/>
  <c r="C28" i="11"/>
  <c r="AZ28" i="11"/>
  <c r="C29" i="11"/>
  <c r="AZ29" i="11"/>
  <c r="C30" i="11"/>
  <c r="AZ30" i="11"/>
  <c r="C31" i="11"/>
  <c r="AZ31" i="11"/>
  <c r="C32" i="11"/>
  <c r="AZ32" i="11"/>
  <c r="C33" i="11"/>
  <c r="AZ33" i="11"/>
  <c r="C34" i="11"/>
  <c r="AZ34" i="11"/>
  <c r="C35" i="11"/>
  <c r="AZ35" i="11"/>
  <c r="C36" i="11"/>
  <c r="AZ36" i="11"/>
  <c r="C37" i="11"/>
  <c r="AZ37" i="11"/>
  <c r="C38" i="11"/>
  <c r="AZ38" i="11"/>
  <c r="C39" i="11"/>
  <c r="AZ39" i="11"/>
  <c r="C40" i="11"/>
  <c r="AZ40" i="11"/>
  <c r="C41" i="11"/>
  <c r="AZ41" i="11"/>
  <c r="C42" i="11"/>
  <c r="AZ42" i="11"/>
  <c r="C43" i="11"/>
  <c r="AZ43" i="11"/>
  <c r="C44" i="11"/>
  <c r="AZ44" i="11"/>
  <c r="C45" i="11"/>
  <c r="AZ45" i="11"/>
  <c r="C46" i="11"/>
  <c r="AZ46" i="11"/>
  <c r="C47" i="11"/>
  <c r="AZ47" i="11"/>
  <c r="C48" i="11"/>
  <c r="AZ48" i="11"/>
  <c r="C49" i="11"/>
  <c r="AZ49" i="11"/>
  <c r="C50" i="11"/>
  <c r="AZ50" i="11"/>
  <c r="C51" i="11"/>
  <c r="AZ51" i="11"/>
  <c r="C52" i="11"/>
  <c r="AZ52" i="11"/>
  <c r="C53" i="11"/>
  <c r="AZ53" i="11"/>
  <c r="C54" i="11"/>
  <c r="AZ54" i="11"/>
  <c r="C55" i="11"/>
  <c r="AZ55" i="11"/>
  <c r="C56" i="11"/>
  <c r="AZ56" i="11"/>
  <c r="C57" i="11"/>
  <c r="AZ57" i="11"/>
  <c r="C58" i="11"/>
  <c r="AZ58" i="11"/>
  <c r="C59" i="11"/>
  <c r="AZ59" i="11"/>
  <c r="C60" i="11"/>
  <c r="AZ60" i="11"/>
  <c r="V10" i="11" l="1"/>
  <c r="A13" i="11"/>
</calcChain>
</file>

<file path=xl/sharedStrings.xml><?xml version="1.0" encoding="utf-8"?>
<sst xmlns="http://schemas.openxmlformats.org/spreadsheetml/2006/main" count="231" uniqueCount="194">
  <si>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</si>
  <si>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</si>
  <si>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</si>
  <si>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</si>
  <si>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</si>
  <si>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</si>
  <si>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</si>
  <si>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</si>
  <si>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</si>
  <si>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</si>
  <si>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</si>
  <si>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</si>
  <si>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</si>
  <si>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</si>
  <si>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</si>
  <si>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</si>
  <si>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</si>
  <si>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</si>
  <si>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</si>
  <si>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</si>
  <si>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</si>
  <si>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</si>
  <si>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</si>
  <si>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</si>
  <si>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</si>
  <si>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</si>
  <si>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</si>
  <si>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</si>
  <si>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</si>
  <si>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</si>
  <si>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</si>
  <si>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</si>
  <si>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</si>
  <si>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</si>
  <si>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</si>
  <si>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</si>
  <si>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</si>
  <si>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</si>
  <si>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</si>
  <si>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</si>
  <si>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</si>
  <si>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</si>
  <si>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</si>
  <si>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</si>
  <si>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</si>
  <si>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</si>
  <si>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</si>
  <si>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</si>
  <si>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</si>
  <si>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</si>
  <si>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</si>
  <si>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</si>
  <si>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</si>
  <si>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</si>
  <si>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</si>
  <si>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</si>
  <si>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"О краевом бюджете на 2016 год_x000D_"</t>
  </si>
  <si>
    <t>от 01.12.2015 № 710</t>
  </si>
  <si>
    <t>"Приложение 14</t>
  </si>
  <si>
    <t>"</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</si>
  <si>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</si>
  <si>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</si>
  <si>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</si>
  <si>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</si>
  <si>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</si>
  <si>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</si>
  <si>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</si>
  <si>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</si>
  <si>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</si>
  <si>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</si>
  <si>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</si>
  <si>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</si>
  <si>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</si>
  <si>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</si>
  <si>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</si>
  <si>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</si>
  <si>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</si>
  <si>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</si>
  <si>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01.01.2016 года</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</si>
  <si>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</si>
  <si>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</si>
  <si>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</si>
  <si>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</si>
  <si>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</si>
  <si>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</si>
  <si>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</si>
  <si>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</si>
  <si>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</si>
  <si>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</si>
  <si>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</si>
  <si>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</si>
  <si>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</si>
  <si>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</si>
  <si>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</si>
  <si>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</si>
  <si>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</si>
  <si>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</si>
  <si>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0460150200</t>
  </si>
  <si>
    <t>Расходы за счет средств федерального бюджета текущего года</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</si>
  <si>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</si>
  <si>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</si>
  <si>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</si>
  <si>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</si>
  <si>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</si>
  <si>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</si>
  <si>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</si>
  <si>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</si>
  <si>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</si>
  <si>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</si>
  <si>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</si>
  <si>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</si>
  <si>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</si>
  <si>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</si>
  <si>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</si>
  <si>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</si>
  <si>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</si>
  <si>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</si>
  <si>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</si>
  <si>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</si>
  <si>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</si>
  <si>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</si>
  <si>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</si>
  <si>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</si>
  <si>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</si>
  <si>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</si>
  <si>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</si>
  <si>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</si>
  <si>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</si>
  <si>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</si>
  <si>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</si>
  <si>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</si>
  <si>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</si>
  <si>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</si>
  <si>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</si>
  <si>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</si>
  <si>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</si>
  <si>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</si>
  <si>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</si>
  <si>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рецидивной преступности".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</si>
  <si>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</si>
  <si>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0710140060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</si>
  <si>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</si>
  <si>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</si>
  <si>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0710340060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</si>
  <si>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</si>
  <si>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</si>
  <si>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</si>
  <si>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</si>
  <si>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</si>
  <si>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</si>
  <si>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</si>
  <si>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</si>
  <si>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</si>
  <si>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</si>
  <si>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</si>
  <si>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</si>
  <si>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</si>
  <si>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</si>
  <si>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</si>
  <si>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</si>
  <si>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</si>
  <si>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</si>
  <si>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</si>
  <si>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</si>
  <si>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</si>
  <si>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32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</si>
  <si>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</si>
  <si>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</si>
  <si>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33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</si>
  <si>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</si>
  <si>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</si>
  <si>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34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</si>
  <si>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</si>
  <si>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</si>
  <si>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</si>
  <si>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</si>
  <si>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</si>
  <si>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</si>
  <si>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1810140060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</si>
  <si>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</si>
  <si>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</si>
  <si>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</si>
  <si>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</si>
  <si>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</si>
  <si>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</si>
  <si>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38</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</si>
  <si>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</si>
  <si>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2130240070</t>
  </si>
  <si>
    <t>39</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</si>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</sst>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0000"/>
    <numFmt numFmtId="165" formatCode="###\ ###\ ###\ ##0.00"/>
    <numFmt numFmtId="166"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41" fontId="1" fillId="0" borderId="0" applyFont="0" applyFill="0" applyBorder="0" applyAlignment="0" applyProtection="0"/>
    <xf numFmtId="43" fontId="1" fillId="0" borderId="0" applyFont="0" applyFill="0" applyBorder="0" applyAlignment="0" applyProtection="0"/>
  </cellStyleXfs>
  <cellXfs count="97">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5" fontId="4" fillId="0" borderId="0" xfId="0" applyNumberFormat="1" applyFont="1" applyFill="1" applyAlignment="1">
      <alignment wrapText="1"/>
    </xf>
    <xf numFmtId="165" fontId="4" fillId="0" borderId="0" xfId="0" applyNumberFormat="1" applyFont="1" applyFill="1"/>
    <xf numFmtId="165" fontId="2" fillId="0" borderId="0" xfId="0" applyNumberFormat="1" applyFont="1" applyFill="1"/>
    <xf numFmtId="165"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4"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5" fontId="2" fillId="0" borderId="0" xfId="0" applyNumberFormat="1"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4"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right" vertical="center"/>
    </xf>
    <xf numFmtId="164" fontId="7" fillId="3" borderId="7"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4" fontId="7" fillId="0" borderId="7" xfId="0" applyNumberFormat="1" applyFont="1" applyFill="1" applyBorder="1" applyAlignment="1">
      <alignment horizontal="right" vertical="center"/>
    </xf>
    <xf numFmtId="164" fontId="7" fillId="3"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4" fontId="7" fillId="0" borderId="2" xfId="0" applyNumberFormat="1" applyFont="1" applyFill="1" applyBorder="1" applyAlignment="1">
      <alignment horizontal="right" vertical="center"/>
    </xf>
    <xf numFmtId="164" fontId="10" fillId="3"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4" fontId="10" fillId="0" borderId="2" xfId="0" applyNumberFormat="1" applyFont="1" applyFill="1" applyBorder="1" applyAlignment="1">
      <alignment horizontal="right" vertical="center"/>
    </xf>
    <xf numFmtId="164"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4" fontId="5" fillId="0" borderId="6" xfId="0" applyNumberFormat="1" applyFont="1" applyFill="1" applyBorder="1" applyAlignment="1">
      <alignment horizontal="right" vertical="center"/>
    </xf>
    <xf numFmtId="164" fontId="11" fillId="3" borderId="5"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4" fontId="11" fillId="0" borderId="6"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4" fontId="7" fillId="3" borderId="8"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4" fontId="7" fillId="0" borderId="8"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B728"/>
  <sheetViews>
    <sheetView tabSelected="1" view="pageBreakPreview" zoomScale="60" zoomScaleNormal="50" workbookViewId="0">
      <selection activeCell="V14" sqref="V14"/>
    </sheetView>
  </sheetViews>
  <sheetFormatPr defaultRowHeight="15.75" x14ac:dyDescent="0.25"/>
  <cols>
    <col min="1" max="1" width="9.140625" style="8"/>
    <col min="2" max="2" width="47.140625" style="5" customWidth="1"/>
    <col min="3" max="3" width="21.42578125" style="3" customWidth="1"/>
    <col min="4" max="4" width="27.42578125" style="5" customWidth="1"/>
    <col min="5" max="51" width="20.7109375" style="1" customWidth="1"/>
    <col min="52" max="52" width="24.7109375" style="1" customWidth="1"/>
    <col min="53" max="53" width="9.140625" style="3"/>
    <col min="54" max="16384" width="9.140625" style="1"/>
  </cols>
  <sheetData>
    <row r="1" spans="1:53" ht="23.25" x14ac:dyDescent="0.35">
      <c r="A1" s="8" t="s">
        <v>60</v>
      </c>
      <c r="V1" s="39" t="s">
        <v>193</v>
      </c>
    </row>
    <row r="2" spans="1:53" ht="23.25" x14ac:dyDescent="0.35">
      <c r="V2" s="39" t="s">
        <v>0</v>
      </c>
    </row>
    <row r="3" spans="1:53" ht="23.25" x14ac:dyDescent="0.35">
      <c r="V3" s="39" t="s">
        <v>54</v>
      </c>
    </row>
    <row r="4" spans="1:53" ht="23.25" x14ac:dyDescent="0.35">
      <c r="V4" s="39" t="s">
        <v>56</v>
      </c>
    </row>
    <row r="5" spans="1:53" ht="23.25" x14ac:dyDescent="0.35">
      <c r="V5" s="39" t="s">
        <v>55</v>
      </c>
    </row>
    <row r="8" spans="1:53" ht="23.25" x14ac:dyDescent="0.35">
      <c r="A8" s="7"/>
      <c r="C8" s="41"/>
      <c r="D8" s="41"/>
      <c r="E8" s="41"/>
      <c r="F8" s="41"/>
      <c r="G8" s="41"/>
      <c r="H8" s="41"/>
      <c r="I8" s="41"/>
      <c r="J8" s="41"/>
      <c r="K8" s="41"/>
      <c r="L8" s="41"/>
      <c r="M8" s="41"/>
      <c r="N8" s="41"/>
      <c r="O8" s="41"/>
      <c r="P8" s="41"/>
      <c r="Q8" s="41"/>
      <c r="R8" s="41"/>
      <c r="S8" s="41"/>
      <c r="T8" s="41"/>
      <c r="U8" s="41"/>
      <c r="V8" s="39" t="s">
        <v>58</v>
      </c>
      <c r="W8" s="41"/>
      <c r="X8" s="41"/>
      <c r="Y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row>
    <row r="9" spans="1:53" ht="23.25" x14ac:dyDescent="0.35">
      <c r="A9" s="7"/>
      <c r="C9" s="41"/>
      <c r="D9" s="41"/>
      <c r="E9" s="41"/>
      <c r="F9" s="41"/>
      <c r="G9" s="41"/>
      <c r="H9" s="41"/>
      <c r="I9" s="41"/>
      <c r="J9" s="41"/>
      <c r="K9" s="41"/>
      <c r="L9" s="41"/>
      <c r="M9" s="41"/>
      <c r="N9" s="41"/>
      <c r="O9" s="41"/>
      <c r="P9" s="41"/>
      <c r="Q9" s="41"/>
      <c r="R9" s="41"/>
      <c r="S9" s="41"/>
      <c r="T9" s="41"/>
      <c r="U9" s="41"/>
      <c r="V9" s="39" t="s">
        <v>0</v>
      </c>
      <c r="W9" s="41"/>
      <c r="X9" s="41"/>
      <c r="Y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3" ht="23.25" x14ac:dyDescent="0.35">
      <c r="A10" s="7"/>
      <c r="C10" s="41"/>
      <c r="D10" s="41"/>
      <c r="E10" s="41"/>
      <c r="F10" s="41"/>
      <c r="G10" s="41"/>
      <c r="H10" s="41"/>
      <c r="I10" s="41"/>
      <c r="J10" s="41"/>
      <c r="K10" s="41"/>
      <c r="L10" s="41"/>
      <c r="M10" s="41"/>
      <c r="N10" s="41"/>
      <c r="O10" s="41"/>
      <c r="P10" s="41"/>
      <c r="Q10" s="41"/>
      <c r="R10" s="41"/>
      <c r="S10" s="41"/>
      <c r="T10" s="41"/>
      <c r="U10" s="41"/>
      <c r="V10" s="39" t="str">
        <f>CONCATENATE("''О краевом бюджете на ",2016," год""")</f>
        <v>''О краевом бюджете на 2016 год"</v>
      </c>
      <c r="W10" s="41"/>
      <c r="X10" s="41"/>
      <c r="Y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3" ht="23.25" x14ac:dyDescent="0.35">
      <c r="A11" s="7"/>
      <c r="C11" s="41"/>
      <c r="D11" s="41"/>
      <c r="E11" s="41"/>
      <c r="F11" s="41"/>
      <c r="G11" s="41"/>
      <c r="H11" s="41"/>
      <c r="I11" s="41"/>
      <c r="J11" s="41"/>
      <c r="K11" s="41"/>
      <c r="L11" s="41"/>
      <c r="M11" s="41"/>
      <c r="N11" s="41"/>
      <c r="O11" s="41"/>
      <c r="P11" s="41"/>
      <c r="Q11" s="41"/>
      <c r="R11" s="41"/>
      <c r="S11" s="41"/>
      <c r="T11" s="41"/>
      <c r="U11" s="41"/>
      <c r="V11" s="39" t="s">
        <v>57</v>
      </c>
      <c r="W11" s="41"/>
      <c r="X11" s="41"/>
      <c r="Y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row>
    <row r="12" spans="1:53"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3" ht="42" customHeight="1" x14ac:dyDescent="0.35">
      <c r="A13" s="43"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9"/>
    </row>
    <row r="14" spans="1:53" ht="15.75" customHeight="1" x14ac:dyDescent="0.25">
      <c r="C14" s="12"/>
      <c r="D14" s="12"/>
      <c r="E14" s="12"/>
      <c r="F14" s="12"/>
      <c r="G14" s="12"/>
      <c r="H14" s="12"/>
      <c r="I14" s="12"/>
      <c r="J14" s="12"/>
      <c r="K14" s="12"/>
      <c r="L14" s="12"/>
      <c r="M14" s="12"/>
      <c r="N14" s="12"/>
      <c r="O14" s="12"/>
      <c r="P14" s="12"/>
      <c r="Q14" s="12"/>
      <c r="R14" s="12"/>
      <c r="S14" s="12"/>
      <c r="T14" s="12"/>
      <c r="U14" s="12"/>
      <c r="V14" s="38" t="s">
        <v>53</v>
      </c>
      <c r="W14" s="12"/>
      <c r="X14" s="12"/>
      <c r="Y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53" s="13" customFormat="1" ht="62.25" customHeight="1" x14ac:dyDescent="0.2">
      <c r="A15" s="44" t="s">
        <v>49</v>
      </c>
      <c r="B15" s="48" t="s">
        <v>1</v>
      </c>
      <c r="C15" s="54" t="s">
        <v>48</v>
      </c>
      <c r="D15" s="48" t="s">
        <v>2</v>
      </c>
      <c r="E15" s="48" t="s">
        <v>3</v>
      </c>
      <c r="F15" s="46" t="s">
        <v>4</v>
      </c>
      <c r="G15" s="50" t="s">
        <v>5</v>
      </c>
      <c r="H15" s="52" t="s">
        <v>6</v>
      </c>
      <c r="I15" s="50" t="s">
        <v>7</v>
      </c>
      <c r="J15" s="50" t="s">
        <v>8</v>
      </c>
      <c r="K15" s="46" t="s">
        <v>9</v>
      </c>
      <c r="L15" s="46" t="s">
        <v>10</v>
      </c>
      <c r="M15" s="46" t="s">
        <v>11</v>
      </c>
      <c r="N15" s="46" t="s">
        <v>12</v>
      </c>
      <c r="O15" s="46" t="s">
        <v>13</v>
      </c>
      <c r="P15" s="46" t="s">
        <v>14</v>
      </c>
      <c r="Q15" s="46" t="s">
        <v>15</v>
      </c>
      <c r="R15" s="46" t="s">
        <v>16</v>
      </c>
      <c r="S15" s="46" t="s">
        <v>17</v>
      </c>
      <c r="T15" s="46" t="s">
        <v>18</v>
      </c>
      <c r="U15" s="46" t="s">
        <v>19</v>
      </c>
      <c r="V15" s="46" t="s">
        <v>20</v>
      </c>
      <c r="W15" s="46" t="s">
        <v>21</v>
      </c>
      <c r="X15" s="46" t="s">
        <v>22</v>
      </c>
      <c r="Y15" s="46" t="s">
        <v>23</v>
      </c>
      <c r="Z15" s="46" t="s">
        <v>24</v>
      </c>
      <c r="AA15" s="46" t="s">
        <v>25</v>
      </c>
      <c r="AB15" s="46" t="s">
        <v>26</v>
      </c>
      <c r="AC15" s="46" t="s">
        <v>27</v>
      </c>
      <c r="AD15" s="47" t="s">
        <v>51</v>
      </c>
      <c r="AE15" s="46" t="s">
        <v>28</v>
      </c>
      <c r="AF15" s="46" t="s">
        <v>29</v>
      </c>
      <c r="AG15" s="46" t="s">
        <v>30</v>
      </c>
      <c r="AH15" s="46" t="s">
        <v>31</v>
      </c>
      <c r="AI15" s="46" t="s">
        <v>32</v>
      </c>
      <c r="AJ15" s="46" t="s">
        <v>33</v>
      </c>
      <c r="AK15" s="46" t="s">
        <v>34</v>
      </c>
      <c r="AL15" s="46" t="s">
        <v>35</v>
      </c>
      <c r="AM15" s="46" t="s">
        <v>36</v>
      </c>
      <c r="AN15" s="46" t="s">
        <v>37</v>
      </c>
      <c r="AO15" s="46" t="s">
        <v>38</v>
      </c>
      <c r="AP15" s="46" t="s">
        <v>39</v>
      </c>
      <c r="AQ15" s="46" t="s">
        <v>40</v>
      </c>
      <c r="AR15" s="46" t="s">
        <v>41</v>
      </c>
      <c r="AS15" s="46" t="s">
        <v>52</v>
      </c>
      <c r="AT15" s="46" t="s">
        <v>42</v>
      </c>
      <c r="AU15" s="46" t="s">
        <v>43</v>
      </c>
      <c r="AV15" s="46" t="s">
        <v>44</v>
      </c>
      <c r="AW15" s="46" t="s">
        <v>45</v>
      </c>
      <c r="AX15" s="46" t="s">
        <v>46</v>
      </c>
      <c r="AY15" s="46" t="s">
        <v>47</v>
      </c>
      <c r="AZ15" s="57" t="s">
        <v>50</v>
      </c>
      <c r="BA15" s="19"/>
    </row>
    <row r="16" spans="1:53" s="13" customFormat="1" ht="15.75" customHeight="1" x14ac:dyDescent="0.2">
      <c r="A16" s="45"/>
      <c r="B16" s="49"/>
      <c r="C16" s="55"/>
      <c r="D16" s="49"/>
      <c r="E16" s="49"/>
      <c r="F16" s="47"/>
      <c r="G16" s="51"/>
      <c r="H16" s="53"/>
      <c r="I16" s="51"/>
      <c r="J16" s="51"/>
      <c r="K16" s="47"/>
      <c r="L16" s="47"/>
      <c r="M16" s="47"/>
      <c r="N16" s="47"/>
      <c r="O16" s="47"/>
      <c r="P16" s="47"/>
      <c r="Q16" s="47"/>
      <c r="R16" s="47"/>
      <c r="S16" s="47"/>
      <c r="T16" s="47"/>
      <c r="U16" s="47"/>
      <c r="V16" s="47"/>
      <c r="W16" s="47"/>
      <c r="X16" s="47"/>
      <c r="Y16" s="47"/>
      <c r="Z16" s="47"/>
      <c r="AA16" s="47"/>
      <c r="AB16" s="47"/>
      <c r="AC16" s="47"/>
      <c r="AD16" s="56"/>
      <c r="AE16" s="47"/>
      <c r="AF16" s="47"/>
      <c r="AG16" s="47"/>
      <c r="AH16" s="47"/>
      <c r="AI16" s="47"/>
      <c r="AJ16" s="47"/>
      <c r="AK16" s="47"/>
      <c r="AL16" s="47"/>
      <c r="AM16" s="47"/>
      <c r="AN16" s="47"/>
      <c r="AO16" s="47"/>
      <c r="AP16" s="47"/>
      <c r="AQ16" s="47"/>
      <c r="AR16" s="47"/>
      <c r="AS16" s="47"/>
      <c r="AT16" s="47"/>
      <c r="AU16" s="47"/>
      <c r="AV16" s="47"/>
      <c r="AW16" s="47"/>
      <c r="AX16" s="47"/>
      <c r="AY16" s="47"/>
      <c r="AZ16" s="58"/>
      <c r="BA16" s="19"/>
    </row>
    <row r="17" spans="1:5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20"/>
    </row>
    <row r="18" spans="1:54" s="6" customFormat="1" ht="375" x14ac:dyDescent="0.3">
      <c r="A18" s="59" t="s">
        <v>61</v>
      </c>
      <c r="B18" s="60" t="s">
        <v>62</v>
      </c>
      <c r="C18" s="61" t="str">
        <f>MID(BA18,1,2)&amp;" "&amp;MID(BA18,3,1)&amp;" "&amp;MID(BA18,4,2)&amp;" "&amp;MID(BA18,6,5)</f>
        <v>04 1 01 40060</v>
      </c>
      <c r="D18" s="61" t="s">
        <v>63</v>
      </c>
      <c r="E18" s="68">
        <v>14318.625099999999</v>
      </c>
      <c r="F18" s="69"/>
      <c r="G18" s="68"/>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62">
        <f>SUM(E18:AY18)</f>
        <v>14318.625099999999</v>
      </c>
      <c r="BA18" s="26" t="s">
        <v>64</v>
      </c>
      <c r="BB18" s="26"/>
    </row>
    <row r="19" spans="1:54" s="6" customFormat="1" ht="393.75" x14ac:dyDescent="0.3">
      <c r="A19" s="22" t="s">
        <v>65</v>
      </c>
      <c r="B19" s="23" t="s">
        <v>66</v>
      </c>
      <c r="C19" s="24" t="str">
        <f>MID(BA19,1,2)&amp;" "&amp;MID(BA19,3,1)&amp;" "&amp;MID(BA19,4,2)&amp;" "&amp;MID(BA19,6,5)</f>
        <v>04 1 02 40060</v>
      </c>
      <c r="D19" s="24" t="s">
        <v>63</v>
      </c>
      <c r="E19" s="71">
        <v>3181.3748999999998</v>
      </c>
      <c r="F19" s="72"/>
      <c r="G19" s="71"/>
      <c r="H19" s="73"/>
      <c r="I19" s="73"/>
      <c r="J19" s="73"/>
      <c r="K19" s="73"/>
      <c r="L19" s="73"/>
      <c r="M19" s="73"/>
      <c r="N19" s="73"/>
      <c r="O19" s="73"/>
      <c r="P19" s="73">
        <v>1900</v>
      </c>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25">
        <f>SUM(E19:AY19)</f>
        <v>5081.3748999999998</v>
      </c>
      <c r="BA19" s="26" t="s">
        <v>67</v>
      </c>
      <c r="BB19" s="26"/>
    </row>
    <row r="20" spans="1:54" s="6" customFormat="1" ht="337.5" x14ac:dyDescent="0.3">
      <c r="A20" s="22" t="s">
        <v>68</v>
      </c>
      <c r="B20" s="23" t="s">
        <v>69</v>
      </c>
      <c r="C20" s="24" t="str">
        <f>MID(BA20,1,2)&amp;" "&amp;MID(BA20,3,1)&amp;" "&amp;MID(BA20,4,2)&amp;" "&amp;MID(BA20,6,5)</f>
        <v>04 1 03 40070</v>
      </c>
      <c r="D20" s="24" t="s">
        <v>63</v>
      </c>
      <c r="E20" s="71"/>
      <c r="F20" s="72"/>
      <c r="G20" s="71"/>
      <c r="H20" s="73">
        <v>9850</v>
      </c>
      <c r="I20" s="73"/>
      <c r="J20" s="73"/>
      <c r="K20" s="73"/>
      <c r="L20" s="73"/>
      <c r="M20" s="73">
        <v>49958.902650000004</v>
      </c>
      <c r="N20" s="73"/>
      <c r="O20" s="73"/>
      <c r="P20" s="73"/>
      <c r="Q20" s="73">
        <v>31427.946</v>
      </c>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25">
        <f>SUM(E20:AY20)</f>
        <v>91236.84865</v>
      </c>
      <c r="BA20" s="26" t="s">
        <v>70</v>
      </c>
      <c r="BB20" s="26"/>
    </row>
    <row r="21" spans="1:54" s="6" customFormat="1" ht="356.25" x14ac:dyDescent="0.3">
      <c r="A21" s="22" t="s">
        <v>71</v>
      </c>
      <c r="B21" s="23" t="s">
        <v>72</v>
      </c>
      <c r="C21" s="24" t="str">
        <f>MID(BA21,1,2)&amp;" "&amp;MID(BA21,3,1)&amp;" "&amp;MID(BA21,4,2)&amp;" "&amp;MID(BA21,6,5)</f>
        <v>04 1 04 40070</v>
      </c>
      <c r="D21" s="24" t="s">
        <v>63</v>
      </c>
      <c r="E21" s="71"/>
      <c r="F21" s="72">
        <v>7875</v>
      </c>
      <c r="G21" s="71"/>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25">
        <f>SUM(E21:AY21)</f>
        <v>7875</v>
      </c>
      <c r="BA21" s="26" t="s">
        <v>73</v>
      </c>
      <c r="BB21" s="26"/>
    </row>
    <row r="22" spans="1:54" s="6" customFormat="1" ht="409.5" x14ac:dyDescent="0.3">
      <c r="A22" s="22" t="s">
        <v>74</v>
      </c>
      <c r="B22" s="23" t="s">
        <v>75</v>
      </c>
      <c r="C22" s="24" t="str">
        <f>MID(BA22,1,2)&amp;" "&amp;MID(BA22,3,1)&amp;" "&amp;MID(BA22,4,2)&amp;" "&amp;MID(BA22,6,5)</f>
        <v>04 3 01 09502</v>
      </c>
      <c r="D22" s="24" t="s">
        <v>63</v>
      </c>
      <c r="E22" s="71"/>
      <c r="F22" s="72"/>
      <c r="G22" s="71"/>
      <c r="H22" s="73"/>
      <c r="I22" s="73"/>
      <c r="J22" s="73"/>
      <c r="K22" s="73"/>
      <c r="L22" s="73"/>
      <c r="M22" s="73"/>
      <c r="N22" s="73">
        <v>173810.30940999999</v>
      </c>
      <c r="O22" s="73">
        <v>116029.66538000001</v>
      </c>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25">
        <f>SUM(E22:AY22)</f>
        <v>289839.97479000001</v>
      </c>
      <c r="BA22" s="26" t="s">
        <v>76</v>
      </c>
      <c r="BB22" s="26"/>
    </row>
    <row r="23" spans="1:54" s="6" customFormat="1" ht="47.25" x14ac:dyDescent="0.25">
      <c r="A23" s="63"/>
      <c r="B23" s="64" t="s">
        <v>77</v>
      </c>
      <c r="C23" s="65" t="str">
        <f>MID(BA23,1,2)&amp;" "&amp;MID(BA23,3,1)&amp;" "&amp;MID(BA23,4,2)&amp;" "&amp;MID(BA23,6,5)</f>
        <v>04 3 01 09502</v>
      </c>
      <c r="D23" s="66"/>
      <c r="E23" s="74"/>
      <c r="F23" s="75"/>
      <c r="G23" s="74"/>
      <c r="H23" s="76"/>
      <c r="I23" s="76"/>
      <c r="J23" s="76"/>
      <c r="K23" s="76"/>
      <c r="L23" s="76"/>
      <c r="M23" s="76"/>
      <c r="N23" s="76">
        <v>116089.20756</v>
      </c>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67">
        <f>SUM(E23:AY23)</f>
        <v>116089.20756</v>
      </c>
      <c r="BA23" s="18" t="s">
        <v>76</v>
      </c>
      <c r="BB23" s="18"/>
    </row>
    <row r="24" spans="1:54" s="6" customFormat="1" ht="47.25" x14ac:dyDescent="0.25">
      <c r="A24" s="63"/>
      <c r="B24" s="64" t="s">
        <v>78</v>
      </c>
      <c r="C24" s="65" t="str">
        <f>MID(BA24,1,2)&amp;" "&amp;MID(BA24,3,1)&amp;" "&amp;MID(BA24,4,2)&amp;" "&amp;MID(BA24,6,5)</f>
        <v>04 3 01 09502</v>
      </c>
      <c r="D24" s="66"/>
      <c r="E24" s="74"/>
      <c r="F24" s="75"/>
      <c r="G24" s="74"/>
      <c r="H24" s="76"/>
      <c r="I24" s="76"/>
      <c r="J24" s="76"/>
      <c r="K24" s="76"/>
      <c r="L24" s="76"/>
      <c r="M24" s="76"/>
      <c r="N24" s="76">
        <v>57721.101849999999</v>
      </c>
      <c r="O24" s="76">
        <v>116029.66538000001</v>
      </c>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67">
        <f>SUM(E24:AY24)</f>
        <v>173750.76723</v>
      </c>
      <c r="BA24" s="18" t="s">
        <v>76</v>
      </c>
      <c r="BB24" s="18"/>
    </row>
    <row r="25" spans="1:54" s="6" customFormat="1" ht="393.75" x14ac:dyDescent="0.3">
      <c r="A25" s="22" t="s">
        <v>79</v>
      </c>
      <c r="B25" s="23" t="s">
        <v>80</v>
      </c>
      <c r="C25" s="24" t="str">
        <f>MID(BA25,1,2)&amp;" "&amp;MID(BA25,3,1)&amp;" "&amp;MID(BA25,4,2)&amp;" "&amp;MID(BA25,6,5)</f>
        <v>04 3 01 09602</v>
      </c>
      <c r="D25" s="24" t="s">
        <v>63</v>
      </c>
      <c r="E25" s="71"/>
      <c r="F25" s="72"/>
      <c r="G25" s="71"/>
      <c r="H25" s="73"/>
      <c r="I25" s="73"/>
      <c r="J25" s="73"/>
      <c r="K25" s="73"/>
      <c r="L25" s="73"/>
      <c r="M25" s="73"/>
      <c r="N25" s="73">
        <v>503201.27857000002</v>
      </c>
      <c r="O25" s="73">
        <v>19432.132160000001</v>
      </c>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25">
        <f>SUM(E25:AY25)</f>
        <v>522633.41073</v>
      </c>
      <c r="BA25" s="26" t="s">
        <v>81</v>
      </c>
      <c r="BB25" s="26"/>
    </row>
    <row r="26" spans="1:54" s="6" customFormat="1" ht="337.5" x14ac:dyDescent="0.3">
      <c r="A26" s="22" t="s">
        <v>82</v>
      </c>
      <c r="B26" s="23" t="s">
        <v>83</v>
      </c>
      <c r="C26" s="24" t="str">
        <f>MID(BA26,1,2)&amp;" "&amp;MID(BA26,3,1)&amp;" "&amp;MID(BA26,4,2)&amp;" "&amp;MID(BA26,6,5)</f>
        <v>04 3 01 40070</v>
      </c>
      <c r="D26" s="24" t="s">
        <v>63</v>
      </c>
      <c r="E26" s="71">
        <v>4232.5919999999996</v>
      </c>
      <c r="F26" s="72"/>
      <c r="G26" s="71"/>
      <c r="H26" s="73"/>
      <c r="I26" s="73"/>
      <c r="J26" s="73"/>
      <c r="K26" s="73"/>
      <c r="L26" s="73"/>
      <c r="M26" s="73"/>
      <c r="N26" s="73"/>
      <c r="O26" s="73">
        <v>50000</v>
      </c>
      <c r="P26" s="73"/>
      <c r="Q26" s="73">
        <v>52235.354359999998</v>
      </c>
      <c r="R26" s="73"/>
      <c r="S26" s="73">
        <v>4372.3050000000003</v>
      </c>
      <c r="T26" s="73">
        <v>32384.56163</v>
      </c>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25">
        <f>SUM(E26:AY26)</f>
        <v>143224.81299000001</v>
      </c>
      <c r="BA26" s="26" t="s">
        <v>84</v>
      </c>
      <c r="BB26" s="26"/>
    </row>
    <row r="27" spans="1:54" s="6" customFormat="1" ht="409.5" x14ac:dyDescent="0.3">
      <c r="A27" s="22" t="s">
        <v>85</v>
      </c>
      <c r="B27" s="23" t="s">
        <v>86</v>
      </c>
      <c r="C27" s="24" t="str">
        <f>MID(BA27,1,2)&amp;" "&amp;MID(BA27,3,1)&amp;" "&amp;MID(BA27,4,2)&amp;" "&amp;MID(BA27,6,5)</f>
        <v>04 5 01 40060</v>
      </c>
      <c r="D27" s="24" t="s">
        <v>63</v>
      </c>
      <c r="E27" s="71">
        <v>17761.599999999999</v>
      </c>
      <c r="F27" s="72"/>
      <c r="G27" s="71"/>
      <c r="H27" s="73"/>
      <c r="I27" s="73"/>
      <c r="J27" s="73"/>
      <c r="K27" s="73"/>
      <c r="L27" s="73"/>
      <c r="M27" s="73">
        <v>22245.1</v>
      </c>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v>9031.5</v>
      </c>
      <c r="AR27" s="73"/>
      <c r="AS27" s="73"/>
      <c r="AT27" s="73"/>
      <c r="AU27" s="73"/>
      <c r="AV27" s="73"/>
      <c r="AW27" s="73"/>
      <c r="AX27" s="73"/>
      <c r="AY27" s="73"/>
      <c r="AZ27" s="25">
        <f>SUM(E27:AY27)</f>
        <v>49038.2</v>
      </c>
      <c r="BA27" s="26" t="s">
        <v>87</v>
      </c>
      <c r="BB27" s="26"/>
    </row>
    <row r="28" spans="1:54" s="6" customFormat="1" ht="375" x14ac:dyDescent="0.3">
      <c r="A28" s="22" t="s">
        <v>88</v>
      </c>
      <c r="B28" s="23" t="s">
        <v>89</v>
      </c>
      <c r="C28" s="24" t="str">
        <f>MID(BA28,1,2)&amp;" "&amp;MID(BA28,3,1)&amp;" "&amp;MID(BA28,4,2)&amp;" "&amp;MID(BA28,6,5)</f>
        <v>04 5 01 40070</v>
      </c>
      <c r="D28" s="24" t="s">
        <v>63</v>
      </c>
      <c r="E28" s="71"/>
      <c r="F28" s="72"/>
      <c r="G28" s="71"/>
      <c r="H28" s="73"/>
      <c r="I28" s="73"/>
      <c r="J28" s="73"/>
      <c r="K28" s="73"/>
      <c r="L28" s="73"/>
      <c r="M28" s="73"/>
      <c r="N28" s="73"/>
      <c r="O28" s="73">
        <v>834.14</v>
      </c>
      <c r="P28" s="73"/>
      <c r="Q28" s="73"/>
      <c r="R28" s="73"/>
      <c r="S28" s="73"/>
      <c r="T28" s="73"/>
      <c r="U28" s="73"/>
      <c r="V28" s="73"/>
      <c r="W28" s="73"/>
      <c r="X28" s="73"/>
      <c r="Y28" s="73"/>
      <c r="Z28" s="73"/>
      <c r="AA28" s="73"/>
      <c r="AB28" s="73"/>
      <c r="AC28" s="73"/>
      <c r="AD28" s="73"/>
      <c r="AE28" s="73">
        <v>73734.252500000002</v>
      </c>
      <c r="AF28" s="73"/>
      <c r="AG28" s="73"/>
      <c r="AH28" s="73"/>
      <c r="AI28" s="73"/>
      <c r="AJ28" s="73"/>
      <c r="AK28" s="73"/>
      <c r="AL28" s="73"/>
      <c r="AM28" s="73"/>
      <c r="AN28" s="73"/>
      <c r="AO28" s="73"/>
      <c r="AP28" s="73"/>
      <c r="AQ28" s="73"/>
      <c r="AR28" s="73"/>
      <c r="AS28" s="73"/>
      <c r="AT28" s="73"/>
      <c r="AU28" s="73"/>
      <c r="AV28" s="73"/>
      <c r="AW28" s="73"/>
      <c r="AX28" s="73"/>
      <c r="AY28" s="73"/>
      <c r="AZ28" s="25">
        <f>SUM(E28:AY28)</f>
        <v>74568.392500000002</v>
      </c>
      <c r="BA28" s="26" t="s">
        <v>90</v>
      </c>
      <c r="BB28" s="26"/>
    </row>
    <row r="29" spans="1:54" s="6" customFormat="1" ht="337.5" x14ac:dyDescent="0.3">
      <c r="A29" s="22" t="s">
        <v>91</v>
      </c>
      <c r="B29" s="23" t="s">
        <v>92</v>
      </c>
      <c r="C29" s="24" t="str">
        <f>MID(BA29,1,2)&amp;" "&amp;MID(BA29,3,1)&amp;" "&amp;MID(BA29,4,2)&amp;" "&amp;MID(BA29,6,5)</f>
        <v>04 6 01 40070</v>
      </c>
      <c r="D29" s="24" t="s">
        <v>93</v>
      </c>
      <c r="E29" s="71">
        <v>4613.5860000000002</v>
      </c>
      <c r="F29" s="72"/>
      <c r="G29" s="71"/>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25">
        <f>SUM(E29:AY29)</f>
        <v>4613.5860000000002</v>
      </c>
      <c r="BA29" s="26" t="s">
        <v>94</v>
      </c>
      <c r="BB29" s="26"/>
    </row>
    <row r="30" spans="1:54" s="6" customFormat="1" ht="318.75" x14ac:dyDescent="0.3">
      <c r="A30" s="22" t="s">
        <v>95</v>
      </c>
      <c r="B30" s="23" t="s">
        <v>96</v>
      </c>
      <c r="C30" s="24" t="str">
        <f>MID(BA30,1,2)&amp;" "&amp;MID(BA30,3,1)&amp;" "&amp;MID(BA30,4,2)&amp;" "&amp;MID(BA30,6,5)</f>
        <v>04 6 01 50200</v>
      </c>
      <c r="D30" s="24" t="s">
        <v>93</v>
      </c>
      <c r="E30" s="71">
        <v>4417.1319999999996</v>
      </c>
      <c r="F30" s="72"/>
      <c r="G30" s="71"/>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25">
        <f>SUM(E30:AY30)</f>
        <v>4417.1319999999996</v>
      </c>
      <c r="BA30" s="26" t="s">
        <v>97</v>
      </c>
      <c r="BB30" s="26"/>
    </row>
    <row r="31" spans="1:54" s="6" customFormat="1" ht="31.5" x14ac:dyDescent="0.25">
      <c r="A31" s="63"/>
      <c r="B31" s="64" t="s">
        <v>98</v>
      </c>
      <c r="C31" s="65" t="str">
        <f>MID(BA31,1,2)&amp;" "&amp;MID(BA31,3,1)&amp;" "&amp;MID(BA31,4,2)&amp;" "&amp;MID(BA31,6,5)</f>
        <v>04 6 01 50200</v>
      </c>
      <c r="D31" s="66"/>
      <c r="E31" s="74">
        <v>4417.1319999999996</v>
      </c>
      <c r="F31" s="75"/>
      <c r="G31" s="74"/>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67">
        <f>SUM(E31:AY31)</f>
        <v>4417.1319999999996</v>
      </c>
      <c r="BA31" s="18" t="s">
        <v>97</v>
      </c>
      <c r="BB31" s="18"/>
    </row>
    <row r="32" spans="1:54" s="6" customFormat="1" ht="409.5" x14ac:dyDescent="0.3">
      <c r="A32" s="22" t="s">
        <v>99</v>
      </c>
      <c r="B32" s="23" t="s">
        <v>100</v>
      </c>
      <c r="C32" s="24" t="str">
        <f>MID(BA32,1,2)&amp;" "&amp;MID(BA32,3,1)&amp;" "&amp;MID(BA32,4,2)&amp;" "&amp;MID(BA32,6,5)</f>
        <v>05 1 03 40060</v>
      </c>
      <c r="D32" s="24" t="s">
        <v>101</v>
      </c>
      <c r="E32" s="71">
        <v>18667.740000000002</v>
      </c>
      <c r="F32" s="72">
        <v>2018.88</v>
      </c>
      <c r="G32" s="71">
        <v>4842.4399999999996</v>
      </c>
      <c r="H32" s="73">
        <v>1571.29</v>
      </c>
      <c r="I32" s="73">
        <v>3448.17</v>
      </c>
      <c r="J32" s="73">
        <v>3206.19</v>
      </c>
      <c r="K32" s="73">
        <v>9851.41</v>
      </c>
      <c r="L32" s="73">
        <v>1142.1500000000001</v>
      </c>
      <c r="M32" s="73">
        <v>1181.52</v>
      </c>
      <c r="N32" s="73">
        <v>4148.72</v>
      </c>
      <c r="O32" s="73">
        <v>15490.48</v>
      </c>
      <c r="P32" s="73">
        <v>9298.2900000000009</v>
      </c>
      <c r="Q32" s="73">
        <v>3756.15</v>
      </c>
      <c r="R32" s="73">
        <v>1391.45</v>
      </c>
      <c r="S32" s="73">
        <v>1931.24</v>
      </c>
      <c r="T32" s="73">
        <v>5125.5</v>
      </c>
      <c r="U32" s="73">
        <v>2897.58</v>
      </c>
      <c r="V32" s="73"/>
      <c r="W32" s="73"/>
      <c r="X32" s="73">
        <v>1120.45</v>
      </c>
      <c r="Y32" s="73">
        <v>1963</v>
      </c>
      <c r="Z32" s="73">
        <v>972.33</v>
      </c>
      <c r="AA32" s="73">
        <v>18018.38</v>
      </c>
      <c r="AB32" s="73">
        <v>785.91</v>
      </c>
      <c r="AC32" s="73">
        <v>13478.02</v>
      </c>
      <c r="AD32" s="73">
        <v>479.06</v>
      </c>
      <c r="AE32" s="73">
        <v>3867.43</v>
      </c>
      <c r="AF32" s="73">
        <v>6849.41</v>
      </c>
      <c r="AG32" s="73">
        <v>2353.85</v>
      </c>
      <c r="AH32" s="73"/>
      <c r="AI32" s="73">
        <v>772.45</v>
      </c>
      <c r="AJ32" s="73">
        <v>441.4</v>
      </c>
      <c r="AK32" s="73">
        <v>3649.19</v>
      </c>
      <c r="AL32" s="73">
        <v>7180.55</v>
      </c>
      <c r="AM32" s="73">
        <v>2624.62</v>
      </c>
      <c r="AN32" s="73">
        <v>726.28</v>
      </c>
      <c r="AO32" s="73">
        <v>1318.11</v>
      </c>
      <c r="AP32" s="73">
        <v>98.96</v>
      </c>
      <c r="AQ32" s="73">
        <v>6686.57</v>
      </c>
      <c r="AR32" s="73">
        <v>899.78</v>
      </c>
      <c r="AS32" s="73">
        <v>393.8</v>
      </c>
      <c r="AT32" s="73">
        <v>1974.05</v>
      </c>
      <c r="AU32" s="73"/>
      <c r="AV32" s="73">
        <v>1894.34</v>
      </c>
      <c r="AW32" s="73">
        <v>2546.2600000000002</v>
      </c>
      <c r="AX32" s="73"/>
      <c r="AY32" s="73"/>
      <c r="AZ32" s="25">
        <f>SUM(E32:AY32)</f>
        <v>171063.39999999997</v>
      </c>
      <c r="BA32" s="26" t="s">
        <v>102</v>
      </c>
      <c r="BB32" s="26"/>
    </row>
    <row r="33" spans="1:54" s="6" customFormat="1" ht="409.5" x14ac:dyDescent="0.3">
      <c r="A33" s="22" t="s">
        <v>103</v>
      </c>
      <c r="B33" s="23" t="s">
        <v>104</v>
      </c>
      <c r="C33" s="24" t="str">
        <f>MID(BA33,1,2)&amp;" "&amp;MID(BA33,3,1)&amp;" "&amp;MID(BA33,4,2)&amp;" "&amp;MID(BA33,6,5)</f>
        <v>05 1 04 40060</v>
      </c>
      <c r="D33" s="24" t="s">
        <v>101</v>
      </c>
      <c r="E33" s="71">
        <v>250</v>
      </c>
      <c r="F33" s="72">
        <v>75</v>
      </c>
      <c r="G33" s="71"/>
      <c r="H33" s="73"/>
      <c r="I33" s="73">
        <v>250</v>
      </c>
      <c r="J33" s="73"/>
      <c r="K33" s="73">
        <v>745</v>
      </c>
      <c r="L33" s="73"/>
      <c r="M33" s="73">
        <v>200</v>
      </c>
      <c r="N33" s="73">
        <v>3215</v>
      </c>
      <c r="O33" s="73">
        <v>215</v>
      </c>
      <c r="P33" s="73"/>
      <c r="Q33" s="73"/>
      <c r="R33" s="73"/>
      <c r="S33" s="73"/>
      <c r="T33" s="73">
        <v>250</v>
      </c>
      <c r="U33" s="73">
        <v>250</v>
      </c>
      <c r="V33" s="73"/>
      <c r="W33" s="73"/>
      <c r="X33" s="73">
        <v>305</v>
      </c>
      <c r="Y33" s="73">
        <v>160</v>
      </c>
      <c r="Z33" s="73">
        <v>110</v>
      </c>
      <c r="AA33" s="73">
        <v>500</v>
      </c>
      <c r="AB33" s="73"/>
      <c r="AC33" s="73">
        <v>530</v>
      </c>
      <c r="AD33" s="73"/>
      <c r="AE33" s="73">
        <v>75</v>
      </c>
      <c r="AF33" s="73">
        <v>62</v>
      </c>
      <c r="AG33" s="73"/>
      <c r="AH33" s="73"/>
      <c r="AI33" s="73"/>
      <c r="AJ33" s="73"/>
      <c r="AK33" s="73">
        <v>247</v>
      </c>
      <c r="AL33" s="73"/>
      <c r="AM33" s="73">
        <v>525</v>
      </c>
      <c r="AN33" s="73"/>
      <c r="AO33" s="73"/>
      <c r="AP33" s="73"/>
      <c r="AQ33" s="73">
        <v>2155</v>
      </c>
      <c r="AR33" s="73">
        <v>310</v>
      </c>
      <c r="AS33" s="73">
        <v>480</v>
      </c>
      <c r="AT33" s="73"/>
      <c r="AU33" s="73"/>
      <c r="AV33" s="73">
        <v>700</v>
      </c>
      <c r="AW33" s="73">
        <v>550</v>
      </c>
      <c r="AX33" s="73">
        <v>385</v>
      </c>
      <c r="AY33" s="73"/>
      <c r="AZ33" s="25">
        <f>SUM(E33:AY33)</f>
        <v>12544</v>
      </c>
      <c r="BA33" s="26" t="s">
        <v>105</v>
      </c>
      <c r="BB33" s="26"/>
    </row>
    <row r="34" spans="1:54" s="6" customFormat="1" ht="409.5" x14ac:dyDescent="0.3">
      <c r="A34" s="22" t="s">
        <v>106</v>
      </c>
      <c r="B34" s="23" t="s">
        <v>107</v>
      </c>
      <c r="C34" s="24" t="str">
        <f>MID(BA34,1,2)&amp;" "&amp;MID(BA34,3,1)&amp;" "&amp;MID(BA34,4,2)&amp;" "&amp;MID(BA34,6,5)</f>
        <v>05 1 05 40070</v>
      </c>
      <c r="D34" s="24" t="s">
        <v>101</v>
      </c>
      <c r="E34" s="71"/>
      <c r="F34" s="72"/>
      <c r="G34" s="71"/>
      <c r="H34" s="73"/>
      <c r="I34" s="73"/>
      <c r="J34" s="73"/>
      <c r="K34" s="73">
        <v>11254.39</v>
      </c>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v>15000</v>
      </c>
      <c r="AM34" s="73"/>
      <c r="AN34" s="73"/>
      <c r="AO34" s="73"/>
      <c r="AP34" s="73"/>
      <c r="AQ34" s="73"/>
      <c r="AR34" s="73"/>
      <c r="AS34" s="73"/>
      <c r="AT34" s="73"/>
      <c r="AU34" s="73"/>
      <c r="AV34" s="73"/>
      <c r="AW34" s="73"/>
      <c r="AX34" s="73"/>
      <c r="AY34" s="73"/>
      <c r="AZ34" s="25">
        <f>SUM(E34:AY34)</f>
        <v>26254.39</v>
      </c>
      <c r="BA34" s="26" t="s">
        <v>108</v>
      </c>
      <c r="BB34" s="26"/>
    </row>
    <row r="35" spans="1:54" s="6" customFormat="1" ht="409.5" x14ac:dyDescent="0.3">
      <c r="A35" s="22" t="s">
        <v>109</v>
      </c>
      <c r="B35" s="23" t="s">
        <v>110</v>
      </c>
      <c r="C35" s="24" t="str">
        <f>MID(BA35,1,2)&amp;" "&amp;MID(BA35,3,1)&amp;" "&amp;MID(BA35,4,2)&amp;" "&amp;MID(BA35,6,5)</f>
        <v>05 1 07 40060</v>
      </c>
      <c r="D35" s="24" t="s">
        <v>101</v>
      </c>
      <c r="E35" s="71"/>
      <c r="F35" s="72"/>
      <c r="G35" s="71"/>
      <c r="H35" s="73"/>
      <c r="I35" s="73"/>
      <c r="J35" s="73"/>
      <c r="K35" s="73">
        <v>1158</v>
      </c>
      <c r="L35" s="73"/>
      <c r="M35" s="73"/>
      <c r="N35" s="73"/>
      <c r="O35" s="73"/>
      <c r="P35" s="73"/>
      <c r="Q35" s="73"/>
      <c r="R35" s="73"/>
      <c r="S35" s="73"/>
      <c r="T35" s="73">
        <v>4422</v>
      </c>
      <c r="U35" s="73"/>
      <c r="V35" s="73"/>
      <c r="W35" s="73"/>
      <c r="X35" s="73"/>
      <c r="Y35" s="73"/>
      <c r="Z35" s="73"/>
      <c r="AA35" s="73">
        <v>1230</v>
      </c>
      <c r="AB35" s="73"/>
      <c r="AC35" s="73"/>
      <c r="AD35" s="73"/>
      <c r="AE35" s="73"/>
      <c r="AF35" s="73">
        <v>2420</v>
      </c>
      <c r="AG35" s="73"/>
      <c r="AH35" s="73"/>
      <c r="AI35" s="73"/>
      <c r="AJ35" s="73"/>
      <c r="AK35" s="73"/>
      <c r="AL35" s="73"/>
      <c r="AM35" s="73"/>
      <c r="AN35" s="73"/>
      <c r="AO35" s="73"/>
      <c r="AP35" s="73"/>
      <c r="AQ35" s="73"/>
      <c r="AR35" s="73"/>
      <c r="AS35" s="73"/>
      <c r="AT35" s="73"/>
      <c r="AU35" s="73"/>
      <c r="AV35" s="73"/>
      <c r="AW35" s="73"/>
      <c r="AX35" s="73"/>
      <c r="AY35" s="73"/>
      <c r="AZ35" s="25">
        <f>SUM(E35:AY35)</f>
        <v>9230</v>
      </c>
      <c r="BA35" s="26" t="s">
        <v>111</v>
      </c>
      <c r="BB35" s="26"/>
    </row>
    <row r="36" spans="1:54" s="6" customFormat="1" ht="409.5" x14ac:dyDescent="0.3">
      <c r="A36" s="22" t="s">
        <v>112</v>
      </c>
      <c r="B36" s="23" t="s">
        <v>113</v>
      </c>
      <c r="C36" s="24" t="str">
        <f>MID(BA36,1,2)&amp;" "&amp;MID(BA36,3,1)&amp;" "&amp;MID(BA36,4,2)&amp;" "&amp;MID(BA36,6,5)</f>
        <v>05 1 08 40060</v>
      </c>
      <c r="D36" s="24" t="s">
        <v>101</v>
      </c>
      <c r="E36" s="71">
        <v>3005</v>
      </c>
      <c r="F36" s="72">
        <v>119</v>
      </c>
      <c r="G36" s="71">
        <v>101</v>
      </c>
      <c r="H36" s="73">
        <v>130</v>
      </c>
      <c r="I36" s="73">
        <v>282</v>
      </c>
      <c r="J36" s="73">
        <v>216</v>
      </c>
      <c r="K36" s="73">
        <v>212</v>
      </c>
      <c r="L36" s="73">
        <v>292</v>
      </c>
      <c r="M36" s="73">
        <v>300</v>
      </c>
      <c r="N36" s="73">
        <v>284</v>
      </c>
      <c r="O36" s="73"/>
      <c r="P36" s="73">
        <v>2317</v>
      </c>
      <c r="Q36" s="73">
        <v>311</v>
      </c>
      <c r="R36" s="73">
        <v>290</v>
      </c>
      <c r="S36" s="73">
        <v>313</v>
      </c>
      <c r="T36" s="73">
        <v>363</v>
      </c>
      <c r="U36" s="73">
        <v>175</v>
      </c>
      <c r="V36" s="73">
        <v>148</v>
      </c>
      <c r="W36" s="73">
        <v>104</v>
      </c>
      <c r="X36" s="73">
        <v>714</v>
      </c>
      <c r="Y36" s="73">
        <v>125</v>
      </c>
      <c r="Z36" s="73"/>
      <c r="AA36" s="73">
        <v>2772</v>
      </c>
      <c r="AB36" s="73"/>
      <c r="AC36" s="73">
        <v>586</v>
      </c>
      <c r="AD36" s="73">
        <v>165</v>
      </c>
      <c r="AE36" s="73">
        <v>573</v>
      </c>
      <c r="AF36" s="73">
        <v>827</v>
      </c>
      <c r="AG36" s="73">
        <v>403</v>
      </c>
      <c r="AH36" s="73">
        <v>331</v>
      </c>
      <c r="AI36" s="73">
        <v>274</v>
      </c>
      <c r="AJ36" s="73">
        <v>272</v>
      </c>
      <c r="AK36" s="73">
        <v>238</v>
      </c>
      <c r="AL36" s="73">
        <v>664</v>
      </c>
      <c r="AM36" s="73">
        <v>121</v>
      </c>
      <c r="AN36" s="73">
        <v>202</v>
      </c>
      <c r="AO36" s="73">
        <v>37</v>
      </c>
      <c r="AP36" s="73">
        <v>180</v>
      </c>
      <c r="AQ36" s="73">
        <v>927</v>
      </c>
      <c r="AR36" s="73">
        <v>196</v>
      </c>
      <c r="AS36" s="73">
        <v>97</v>
      </c>
      <c r="AT36" s="73">
        <v>364</v>
      </c>
      <c r="AU36" s="73"/>
      <c r="AV36" s="73">
        <v>562</v>
      </c>
      <c r="AW36" s="73">
        <v>715</v>
      </c>
      <c r="AX36" s="73"/>
      <c r="AY36" s="73">
        <v>207</v>
      </c>
      <c r="AZ36" s="25">
        <f>SUM(E36:AY36)</f>
        <v>20514</v>
      </c>
      <c r="BA36" s="26" t="s">
        <v>114</v>
      </c>
      <c r="BB36" s="26"/>
    </row>
    <row r="37" spans="1:54" s="6" customFormat="1" ht="393.75" x14ac:dyDescent="0.3">
      <c r="A37" s="22" t="s">
        <v>115</v>
      </c>
      <c r="B37" s="23" t="s">
        <v>116</v>
      </c>
      <c r="C37" s="24" t="str">
        <f>MID(BA37,1,2)&amp;" "&amp;MID(BA37,3,1)&amp;" "&amp;MID(BA37,4,2)&amp;" "&amp;MID(BA37,6,5)</f>
        <v>05 1 10 40070</v>
      </c>
      <c r="D37" s="24" t="s">
        <v>101</v>
      </c>
      <c r="E37" s="71"/>
      <c r="F37" s="72"/>
      <c r="G37" s="71"/>
      <c r="H37" s="73"/>
      <c r="I37" s="73"/>
      <c r="J37" s="73"/>
      <c r="K37" s="73"/>
      <c r="L37" s="73"/>
      <c r="M37" s="73">
        <v>2654.84</v>
      </c>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25">
        <f>SUM(E37:AY37)</f>
        <v>2654.84</v>
      </c>
      <c r="BA37" s="26" t="s">
        <v>117</v>
      </c>
      <c r="BB37" s="26"/>
    </row>
    <row r="38" spans="1:54" s="6" customFormat="1" ht="393.75" x14ac:dyDescent="0.3">
      <c r="A38" s="22" t="s">
        <v>118</v>
      </c>
      <c r="B38" s="23" t="s">
        <v>119</v>
      </c>
      <c r="C38" s="24" t="str">
        <f>MID(BA38,1,2)&amp;" "&amp;MID(BA38,3,1)&amp;" "&amp;MID(BA38,4,2)&amp;" "&amp;MID(BA38,6,5)</f>
        <v>05 1 11 40070</v>
      </c>
      <c r="D38" s="24" t="s">
        <v>101</v>
      </c>
      <c r="E38" s="71">
        <v>237200</v>
      </c>
      <c r="F38" s="72"/>
      <c r="G38" s="71"/>
      <c r="H38" s="73"/>
      <c r="I38" s="73"/>
      <c r="J38" s="73">
        <v>20000</v>
      </c>
      <c r="K38" s="73"/>
      <c r="L38" s="73"/>
      <c r="M38" s="73"/>
      <c r="N38" s="73"/>
      <c r="O38" s="73"/>
      <c r="P38" s="73"/>
      <c r="Q38" s="73"/>
      <c r="R38" s="73"/>
      <c r="S38" s="73"/>
      <c r="T38" s="73"/>
      <c r="U38" s="73"/>
      <c r="V38" s="73"/>
      <c r="W38" s="73">
        <v>7871.8092299999998</v>
      </c>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25">
        <f>SUM(E38:AY38)</f>
        <v>265071.80923000001</v>
      </c>
      <c r="BA38" s="26" t="s">
        <v>120</v>
      </c>
      <c r="BB38" s="26"/>
    </row>
    <row r="39" spans="1:54" s="6" customFormat="1" ht="409.5" x14ac:dyDescent="0.3">
      <c r="A39" s="22" t="s">
        <v>121</v>
      </c>
      <c r="B39" s="23" t="s">
        <v>122</v>
      </c>
      <c r="C39" s="24" t="str">
        <f>MID(BA39,1,2)&amp;" "&amp;MID(BA39,3,1)&amp;" "&amp;MID(BA39,4,2)&amp;" "&amp;MID(BA39,6,5)</f>
        <v>05 2 01 40060</v>
      </c>
      <c r="D39" s="24" t="s">
        <v>101</v>
      </c>
      <c r="E39" s="71"/>
      <c r="F39" s="72">
        <v>68</v>
      </c>
      <c r="G39" s="71">
        <v>58</v>
      </c>
      <c r="H39" s="73">
        <v>75</v>
      </c>
      <c r="I39" s="73">
        <v>161</v>
      </c>
      <c r="J39" s="73">
        <v>123</v>
      </c>
      <c r="K39" s="73">
        <v>121</v>
      </c>
      <c r="L39" s="73"/>
      <c r="M39" s="73"/>
      <c r="N39" s="73">
        <v>163</v>
      </c>
      <c r="O39" s="73">
        <v>598</v>
      </c>
      <c r="P39" s="73">
        <v>726</v>
      </c>
      <c r="Q39" s="73">
        <v>177</v>
      </c>
      <c r="R39" s="73">
        <v>166</v>
      </c>
      <c r="S39" s="73">
        <v>179</v>
      </c>
      <c r="T39" s="73">
        <v>208</v>
      </c>
      <c r="U39" s="73">
        <v>100</v>
      </c>
      <c r="V39" s="73">
        <v>84</v>
      </c>
      <c r="W39" s="73"/>
      <c r="X39" s="73">
        <v>327</v>
      </c>
      <c r="Y39" s="73">
        <v>80</v>
      </c>
      <c r="Z39" s="73">
        <v>73</v>
      </c>
      <c r="AA39" s="73">
        <v>1392</v>
      </c>
      <c r="AB39" s="73">
        <v>192</v>
      </c>
      <c r="AC39" s="73">
        <v>335</v>
      </c>
      <c r="AD39" s="73">
        <v>94</v>
      </c>
      <c r="AE39" s="73">
        <v>327</v>
      </c>
      <c r="AF39" s="73">
        <v>473</v>
      </c>
      <c r="AG39" s="73">
        <v>230</v>
      </c>
      <c r="AH39" s="73">
        <v>258</v>
      </c>
      <c r="AI39" s="73">
        <v>88</v>
      </c>
      <c r="AJ39" s="73">
        <v>155</v>
      </c>
      <c r="AK39" s="73">
        <v>136</v>
      </c>
      <c r="AL39" s="73">
        <v>380</v>
      </c>
      <c r="AM39" s="73">
        <v>69</v>
      </c>
      <c r="AN39" s="73">
        <v>115</v>
      </c>
      <c r="AO39" s="73">
        <v>21</v>
      </c>
      <c r="AP39" s="73">
        <v>103</v>
      </c>
      <c r="AQ39" s="73">
        <v>530</v>
      </c>
      <c r="AR39" s="73">
        <v>112</v>
      </c>
      <c r="AS39" s="73">
        <v>56</v>
      </c>
      <c r="AT39" s="73">
        <v>208</v>
      </c>
      <c r="AU39" s="73"/>
      <c r="AV39" s="73">
        <v>321</v>
      </c>
      <c r="AW39" s="73">
        <v>409</v>
      </c>
      <c r="AX39" s="73"/>
      <c r="AY39" s="73">
        <v>118</v>
      </c>
      <c r="AZ39" s="25">
        <f>SUM(E39:AY39)</f>
        <v>9609</v>
      </c>
      <c r="BA39" s="26" t="s">
        <v>123</v>
      </c>
      <c r="BB39" s="26"/>
    </row>
    <row r="40" spans="1:54" s="6" customFormat="1" ht="375" x14ac:dyDescent="0.3">
      <c r="A40" s="22" t="s">
        <v>124</v>
      </c>
      <c r="B40" s="23" t="s">
        <v>125</v>
      </c>
      <c r="C40" s="24" t="str">
        <f>MID(BA40,1,2)&amp;" "&amp;MID(BA40,3,1)&amp;" "&amp;MID(BA40,4,2)&amp;" "&amp;MID(BA40,6,5)</f>
        <v>05 2 02 40070</v>
      </c>
      <c r="D40" s="24" t="s">
        <v>101</v>
      </c>
      <c r="E40" s="71"/>
      <c r="F40" s="72"/>
      <c r="G40" s="71"/>
      <c r="H40" s="73"/>
      <c r="I40" s="73"/>
      <c r="J40" s="73"/>
      <c r="K40" s="73"/>
      <c r="L40" s="73"/>
      <c r="M40" s="73"/>
      <c r="N40" s="73"/>
      <c r="O40" s="73"/>
      <c r="P40" s="73"/>
      <c r="Q40" s="73"/>
      <c r="R40" s="73"/>
      <c r="S40" s="73"/>
      <c r="T40" s="73"/>
      <c r="U40" s="73"/>
      <c r="V40" s="73"/>
      <c r="W40" s="73"/>
      <c r="X40" s="73">
        <v>30000</v>
      </c>
      <c r="Y40" s="73"/>
      <c r="Z40" s="73"/>
      <c r="AA40" s="73"/>
      <c r="AB40" s="73"/>
      <c r="AC40" s="73">
        <v>14117.29</v>
      </c>
      <c r="AD40" s="73"/>
      <c r="AE40" s="73"/>
      <c r="AF40" s="73"/>
      <c r="AG40" s="73"/>
      <c r="AH40" s="73"/>
      <c r="AI40" s="73"/>
      <c r="AJ40" s="73"/>
      <c r="AK40" s="73"/>
      <c r="AL40" s="73"/>
      <c r="AM40" s="73"/>
      <c r="AN40" s="73">
        <v>8000</v>
      </c>
      <c r="AO40" s="73"/>
      <c r="AP40" s="73"/>
      <c r="AQ40" s="73"/>
      <c r="AR40" s="73"/>
      <c r="AS40" s="73"/>
      <c r="AT40" s="73"/>
      <c r="AU40" s="73"/>
      <c r="AV40" s="73"/>
      <c r="AW40" s="73"/>
      <c r="AX40" s="73"/>
      <c r="AY40" s="73"/>
      <c r="AZ40" s="25">
        <f>SUM(E40:AY40)</f>
        <v>52117.29</v>
      </c>
      <c r="BA40" s="26" t="s">
        <v>126</v>
      </c>
      <c r="BB40" s="26"/>
    </row>
    <row r="41" spans="1:54" s="6" customFormat="1" ht="375" x14ac:dyDescent="0.3">
      <c r="A41" s="22" t="s">
        <v>127</v>
      </c>
      <c r="B41" s="23" t="s">
        <v>128</v>
      </c>
      <c r="C41" s="24" t="str">
        <f>MID(BA41,1,2)&amp;" "&amp;MID(BA41,3,1)&amp;" "&amp;MID(BA41,4,2)&amp;" "&amp;MID(BA41,6,5)</f>
        <v>05 2 03 40070</v>
      </c>
      <c r="D41" s="24" t="s">
        <v>101</v>
      </c>
      <c r="E41" s="71">
        <v>9465.23</v>
      </c>
      <c r="F41" s="72"/>
      <c r="G41" s="71"/>
      <c r="H41" s="73"/>
      <c r="I41" s="73"/>
      <c r="J41" s="73"/>
      <c r="K41" s="73"/>
      <c r="L41" s="73"/>
      <c r="M41" s="73"/>
      <c r="N41" s="73">
        <v>39250</v>
      </c>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25">
        <f>SUM(E41:AY41)</f>
        <v>48715.229999999996</v>
      </c>
      <c r="BA41" s="26" t="s">
        <v>129</v>
      </c>
      <c r="BB41" s="26"/>
    </row>
    <row r="42" spans="1:54" s="6" customFormat="1" ht="409.5" x14ac:dyDescent="0.3">
      <c r="A42" s="22" t="s">
        <v>130</v>
      </c>
      <c r="B42" s="23" t="s">
        <v>131</v>
      </c>
      <c r="C42" s="24" t="str">
        <f>MID(BA42,1,2)&amp;" "&amp;MID(BA42,3,1)&amp;" "&amp;MID(BA42,4,2)&amp;" "&amp;MID(BA42,6,5)</f>
        <v>05 3 01 40060</v>
      </c>
      <c r="D42" s="24" t="s">
        <v>132</v>
      </c>
      <c r="E42" s="71">
        <v>30812.799999999999</v>
      </c>
      <c r="F42" s="72"/>
      <c r="G42" s="71"/>
      <c r="H42" s="73"/>
      <c r="I42" s="73">
        <v>9663.0221600000004</v>
      </c>
      <c r="J42" s="73"/>
      <c r="K42" s="73"/>
      <c r="L42" s="73"/>
      <c r="M42" s="73">
        <v>2004.3</v>
      </c>
      <c r="N42" s="73"/>
      <c r="O42" s="73"/>
      <c r="P42" s="73"/>
      <c r="Q42" s="73"/>
      <c r="R42" s="73"/>
      <c r="S42" s="73"/>
      <c r="T42" s="73"/>
      <c r="U42" s="73"/>
      <c r="V42" s="73"/>
      <c r="W42" s="73"/>
      <c r="X42" s="73">
        <v>250000</v>
      </c>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25">
        <f>SUM(E42:AY42)</f>
        <v>292480.12216000003</v>
      </c>
      <c r="BA42" s="26" t="s">
        <v>133</v>
      </c>
      <c r="BB42" s="26"/>
    </row>
    <row r="43" spans="1:54" s="6" customFormat="1" ht="409.5" x14ac:dyDescent="0.3">
      <c r="A43" s="22" t="s">
        <v>134</v>
      </c>
      <c r="B43" s="23" t="s">
        <v>135</v>
      </c>
      <c r="C43" s="24" t="str">
        <f>MID(BA43,1,2)&amp;" "&amp;MID(BA43,3,1)&amp;" "&amp;MID(BA43,4,2)&amp;" "&amp;MID(BA43,6,5)</f>
        <v>05 3 07 40060</v>
      </c>
      <c r="D43" s="24" t="s">
        <v>101</v>
      </c>
      <c r="E43" s="71">
        <v>4300</v>
      </c>
      <c r="F43" s="72">
        <v>400</v>
      </c>
      <c r="G43" s="71"/>
      <c r="H43" s="73"/>
      <c r="I43" s="73">
        <v>2060</v>
      </c>
      <c r="J43" s="73">
        <v>3210</v>
      </c>
      <c r="K43" s="73">
        <v>950</v>
      </c>
      <c r="L43" s="73">
        <v>1800</v>
      </c>
      <c r="M43" s="73">
        <v>165</v>
      </c>
      <c r="N43" s="73">
        <v>5100</v>
      </c>
      <c r="O43" s="73"/>
      <c r="P43" s="73"/>
      <c r="Q43" s="73"/>
      <c r="R43" s="73"/>
      <c r="S43" s="73"/>
      <c r="T43" s="73">
        <v>787</v>
      </c>
      <c r="U43" s="73">
        <v>737</v>
      </c>
      <c r="V43" s="73">
        <v>140</v>
      </c>
      <c r="W43" s="73"/>
      <c r="X43" s="73">
        <v>327</v>
      </c>
      <c r="Y43" s="73"/>
      <c r="Z43" s="73"/>
      <c r="AA43" s="73">
        <v>2236</v>
      </c>
      <c r="AB43" s="73"/>
      <c r="AC43" s="73"/>
      <c r="AD43" s="73"/>
      <c r="AE43" s="73"/>
      <c r="AF43" s="73"/>
      <c r="AG43" s="73"/>
      <c r="AH43" s="73"/>
      <c r="AI43" s="73"/>
      <c r="AJ43" s="73"/>
      <c r="AK43" s="73"/>
      <c r="AL43" s="73">
        <v>1134</v>
      </c>
      <c r="AM43" s="73"/>
      <c r="AN43" s="73"/>
      <c r="AO43" s="73"/>
      <c r="AP43" s="73"/>
      <c r="AQ43" s="73"/>
      <c r="AR43" s="73"/>
      <c r="AS43" s="73"/>
      <c r="AT43" s="73"/>
      <c r="AU43" s="73"/>
      <c r="AV43" s="73"/>
      <c r="AW43" s="73"/>
      <c r="AX43" s="73"/>
      <c r="AY43" s="73"/>
      <c r="AZ43" s="25">
        <f>SUM(E43:AY43)</f>
        <v>23346</v>
      </c>
      <c r="BA43" s="26" t="s">
        <v>136</v>
      </c>
      <c r="BB43" s="26"/>
    </row>
    <row r="44" spans="1:54" s="6" customFormat="1" ht="375" x14ac:dyDescent="0.3">
      <c r="A44" s="22" t="s">
        <v>137</v>
      </c>
      <c r="B44" s="23" t="s">
        <v>138</v>
      </c>
      <c r="C44" s="24" t="str">
        <f>MID(BA44,1,2)&amp;" "&amp;MID(BA44,3,1)&amp;" "&amp;MID(BA44,4,2)&amp;" "&amp;MID(BA44,6,5)</f>
        <v>07 1 01 40060</v>
      </c>
      <c r="D44" s="24" t="s">
        <v>139</v>
      </c>
      <c r="E44" s="71">
        <v>100</v>
      </c>
      <c r="F44" s="72"/>
      <c r="G44" s="71"/>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25">
        <f>SUM(E44:AY44)</f>
        <v>100</v>
      </c>
      <c r="BA44" s="26" t="s">
        <v>140</v>
      </c>
      <c r="BB44" s="26"/>
    </row>
    <row r="45" spans="1:54" s="6" customFormat="1" ht="409.5" x14ac:dyDescent="0.3">
      <c r="A45" s="22" t="s">
        <v>141</v>
      </c>
      <c r="B45" s="23" t="s">
        <v>142</v>
      </c>
      <c r="C45" s="24" t="str">
        <f>MID(BA45,1,2)&amp;" "&amp;MID(BA45,3,1)&amp;" "&amp;MID(BA45,4,2)&amp;" "&amp;MID(BA45,6,5)</f>
        <v>07 1 03 40060</v>
      </c>
      <c r="D45" s="24" t="s">
        <v>139</v>
      </c>
      <c r="E45" s="71">
        <v>200</v>
      </c>
      <c r="F45" s="72"/>
      <c r="G45" s="71"/>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25">
        <f>SUM(E45:AY45)</f>
        <v>200</v>
      </c>
      <c r="BA45" s="26" t="s">
        <v>143</v>
      </c>
      <c r="BB45" s="26"/>
    </row>
    <row r="46" spans="1:54" s="6" customFormat="1" ht="393.75" x14ac:dyDescent="0.3">
      <c r="A46" s="22" t="s">
        <v>144</v>
      </c>
      <c r="B46" s="23" t="s">
        <v>145</v>
      </c>
      <c r="C46" s="24" t="str">
        <f>MID(BA46,1,2)&amp;" "&amp;MID(BA46,3,1)&amp;" "&amp;MID(BA46,4,2)&amp;" "&amp;MID(BA46,6,5)</f>
        <v>07 1 05 40060</v>
      </c>
      <c r="D46" s="24" t="s">
        <v>132</v>
      </c>
      <c r="E46" s="71">
        <v>138.46154000000001</v>
      </c>
      <c r="F46" s="72"/>
      <c r="G46" s="71"/>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25">
        <f>SUM(E46:AY46)</f>
        <v>138.46154000000001</v>
      </c>
      <c r="BA46" s="26" t="s">
        <v>146</v>
      </c>
      <c r="BB46" s="26"/>
    </row>
    <row r="47" spans="1:54" s="6" customFormat="1" ht="409.5" x14ac:dyDescent="0.3">
      <c r="A47" s="22" t="s">
        <v>147</v>
      </c>
      <c r="B47" s="23" t="s">
        <v>148</v>
      </c>
      <c r="C47" s="24" t="str">
        <f>MID(BA47,1,2)&amp;" "&amp;MID(BA47,3,1)&amp;" "&amp;MID(BA47,4,2)&amp;" "&amp;MID(BA47,6,5)</f>
        <v>08 5 02 40060</v>
      </c>
      <c r="D47" s="24" t="s">
        <v>139</v>
      </c>
      <c r="E47" s="71"/>
      <c r="F47" s="72"/>
      <c r="G47" s="71"/>
      <c r="H47" s="73"/>
      <c r="I47" s="73"/>
      <c r="J47" s="73"/>
      <c r="K47" s="73"/>
      <c r="L47" s="73"/>
      <c r="M47" s="73"/>
      <c r="N47" s="73"/>
      <c r="O47" s="73"/>
      <c r="P47" s="73"/>
      <c r="Q47" s="73"/>
      <c r="R47" s="73"/>
      <c r="S47" s="73"/>
      <c r="T47" s="73"/>
      <c r="U47" s="73"/>
      <c r="V47" s="73"/>
      <c r="W47" s="73"/>
      <c r="X47" s="73"/>
      <c r="Y47" s="73"/>
      <c r="Z47" s="73"/>
      <c r="AA47" s="73">
        <v>100</v>
      </c>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25">
        <f>SUM(E47:AY47)</f>
        <v>100</v>
      </c>
      <c r="BA47" s="26" t="s">
        <v>149</v>
      </c>
      <c r="BB47" s="26"/>
    </row>
    <row r="48" spans="1:54" s="6" customFormat="1" ht="337.5" x14ac:dyDescent="0.3">
      <c r="A48" s="22" t="s">
        <v>150</v>
      </c>
      <c r="B48" s="23" t="s">
        <v>151</v>
      </c>
      <c r="C48" s="24" t="str">
        <f>MID(BA48,1,2)&amp;" "&amp;MID(BA48,3,1)&amp;" "&amp;MID(BA48,4,2)&amp;" "&amp;MID(BA48,6,5)</f>
        <v>09 1 01 40060</v>
      </c>
      <c r="D48" s="24" t="s">
        <v>152</v>
      </c>
      <c r="E48" s="71"/>
      <c r="F48" s="72">
        <v>365.69499999999999</v>
      </c>
      <c r="G48" s="71"/>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25">
        <f>SUM(E48:AY48)</f>
        <v>365.69499999999999</v>
      </c>
      <c r="BA48" s="26" t="s">
        <v>153</v>
      </c>
      <c r="BB48" s="26"/>
    </row>
    <row r="49" spans="1:54" s="6" customFormat="1" ht="393.75" x14ac:dyDescent="0.3">
      <c r="A49" s="22" t="s">
        <v>154</v>
      </c>
      <c r="B49" s="23" t="s">
        <v>155</v>
      </c>
      <c r="C49" s="24" t="str">
        <f>MID(BA49,1,2)&amp;" "&amp;MID(BA49,3,1)&amp;" "&amp;MID(BA49,4,2)&amp;" "&amp;MID(BA49,6,5)</f>
        <v>10 3 02 40060</v>
      </c>
      <c r="D49" s="24" t="s">
        <v>156</v>
      </c>
      <c r="E49" s="71"/>
      <c r="F49" s="72"/>
      <c r="G49" s="71"/>
      <c r="H49" s="73"/>
      <c r="I49" s="73"/>
      <c r="J49" s="73"/>
      <c r="K49" s="73"/>
      <c r="L49" s="73"/>
      <c r="M49" s="73"/>
      <c r="N49" s="73"/>
      <c r="O49" s="73"/>
      <c r="P49" s="73">
        <v>22</v>
      </c>
      <c r="Q49" s="73"/>
      <c r="R49" s="73"/>
      <c r="S49" s="73"/>
      <c r="T49" s="73"/>
      <c r="U49" s="73"/>
      <c r="V49" s="73"/>
      <c r="W49" s="73"/>
      <c r="X49" s="73"/>
      <c r="Y49" s="73"/>
      <c r="Z49" s="73"/>
      <c r="AA49" s="73"/>
      <c r="AB49" s="73"/>
      <c r="AC49" s="73"/>
      <c r="AD49" s="73"/>
      <c r="AE49" s="73"/>
      <c r="AF49" s="73"/>
      <c r="AG49" s="73"/>
      <c r="AH49" s="73"/>
      <c r="AI49" s="73"/>
      <c r="AJ49" s="73"/>
      <c r="AK49" s="73"/>
      <c r="AL49" s="73">
        <v>13</v>
      </c>
      <c r="AM49" s="73"/>
      <c r="AN49" s="73">
        <v>41.7</v>
      </c>
      <c r="AO49" s="73"/>
      <c r="AP49" s="73"/>
      <c r="AQ49" s="73"/>
      <c r="AR49" s="73"/>
      <c r="AS49" s="73"/>
      <c r="AT49" s="73"/>
      <c r="AU49" s="73">
        <v>48.5</v>
      </c>
      <c r="AV49" s="73"/>
      <c r="AW49" s="73"/>
      <c r="AX49" s="73"/>
      <c r="AY49" s="73"/>
      <c r="AZ49" s="25">
        <f>SUM(E49:AY49)</f>
        <v>125.2</v>
      </c>
      <c r="BA49" s="26" t="s">
        <v>157</v>
      </c>
      <c r="BB49" s="26"/>
    </row>
    <row r="50" spans="1:54" s="6" customFormat="1" ht="300" x14ac:dyDescent="0.3">
      <c r="A50" s="22" t="s">
        <v>158</v>
      </c>
      <c r="B50" s="23" t="s">
        <v>159</v>
      </c>
      <c r="C50" s="24" t="str">
        <f>MID(BA50,1,2)&amp;" "&amp;MID(BA50,3,1)&amp;" "&amp;MID(BA50,4,2)&amp;" "&amp;MID(BA50,6,5)</f>
        <v>10 5 02 40060</v>
      </c>
      <c r="D50" s="24" t="s">
        <v>156</v>
      </c>
      <c r="E50" s="71"/>
      <c r="F50" s="72"/>
      <c r="G50" s="71"/>
      <c r="H50" s="73"/>
      <c r="I50" s="73"/>
      <c r="J50" s="73"/>
      <c r="K50" s="73"/>
      <c r="L50" s="73"/>
      <c r="M50" s="73"/>
      <c r="N50" s="73">
        <v>495.74</v>
      </c>
      <c r="O50" s="73"/>
      <c r="P50" s="73">
        <v>176.54</v>
      </c>
      <c r="Q50" s="73">
        <v>114.2</v>
      </c>
      <c r="R50" s="73"/>
      <c r="S50" s="73"/>
      <c r="T50" s="73"/>
      <c r="U50" s="73"/>
      <c r="V50" s="73"/>
      <c r="W50" s="73"/>
      <c r="X50" s="73"/>
      <c r="Y50" s="73"/>
      <c r="Z50" s="73"/>
      <c r="AA50" s="73">
        <v>264.8</v>
      </c>
      <c r="AB50" s="73"/>
      <c r="AC50" s="73"/>
      <c r="AD50" s="73">
        <v>538.95899999999995</v>
      </c>
      <c r="AE50" s="73"/>
      <c r="AF50" s="73"/>
      <c r="AG50" s="73"/>
      <c r="AH50" s="73"/>
      <c r="AI50" s="73"/>
      <c r="AJ50" s="73"/>
      <c r="AK50" s="73"/>
      <c r="AL50" s="73"/>
      <c r="AM50" s="73"/>
      <c r="AN50" s="73">
        <v>25</v>
      </c>
      <c r="AO50" s="73"/>
      <c r="AP50" s="73">
        <v>117.03</v>
      </c>
      <c r="AQ50" s="73"/>
      <c r="AR50" s="73"/>
      <c r="AS50" s="73"/>
      <c r="AT50" s="73"/>
      <c r="AU50" s="73">
        <v>227.6</v>
      </c>
      <c r="AV50" s="73"/>
      <c r="AW50" s="73"/>
      <c r="AX50" s="73"/>
      <c r="AY50" s="73"/>
      <c r="AZ50" s="25">
        <f>SUM(E50:AY50)</f>
        <v>1959.8689999999999</v>
      </c>
      <c r="BA50" s="26" t="s">
        <v>160</v>
      </c>
      <c r="BB50" s="26"/>
    </row>
    <row r="51" spans="1:54" s="6" customFormat="1" ht="356.25" x14ac:dyDescent="0.3">
      <c r="A51" s="22" t="s">
        <v>161</v>
      </c>
      <c r="B51" s="23" t="s">
        <v>162</v>
      </c>
      <c r="C51" s="24" t="str">
        <f>MID(BA51,1,2)&amp;" "&amp;MID(BA51,3,1)&amp;" "&amp;MID(BA51,4,2)&amp;" "&amp;MID(BA51,6,5)</f>
        <v>13 2 01 40060</v>
      </c>
      <c r="D51" s="24" t="s">
        <v>163</v>
      </c>
      <c r="E51" s="71"/>
      <c r="F51" s="72"/>
      <c r="G51" s="71"/>
      <c r="H51" s="73"/>
      <c r="I51" s="73"/>
      <c r="J51" s="73"/>
      <c r="K51" s="73"/>
      <c r="L51" s="73"/>
      <c r="M51" s="73"/>
      <c r="N51" s="73"/>
      <c r="O51" s="73">
        <v>80</v>
      </c>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25">
        <f>SUM(E51:AY51)</f>
        <v>80</v>
      </c>
      <c r="BA51" s="26" t="s">
        <v>164</v>
      </c>
      <c r="BB51" s="26"/>
    </row>
    <row r="52" spans="1:54" s="6" customFormat="1" ht="356.25" x14ac:dyDescent="0.3">
      <c r="A52" s="22" t="s">
        <v>165</v>
      </c>
      <c r="B52" s="23" t="s">
        <v>166</v>
      </c>
      <c r="C52" s="24" t="str">
        <f>MID(BA52,1,2)&amp;" "&amp;MID(BA52,3,1)&amp;" "&amp;MID(BA52,4,2)&amp;" "&amp;MID(BA52,6,5)</f>
        <v>15 1 04 40070</v>
      </c>
      <c r="D52" s="24" t="s">
        <v>132</v>
      </c>
      <c r="E52" s="71"/>
      <c r="F52" s="72"/>
      <c r="G52" s="71"/>
      <c r="H52" s="73"/>
      <c r="I52" s="73"/>
      <c r="J52" s="73"/>
      <c r="K52" s="73">
        <v>880.49900000000002</v>
      </c>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25">
        <f>SUM(E52:AY52)</f>
        <v>880.49900000000002</v>
      </c>
      <c r="BA52" s="26" t="s">
        <v>167</v>
      </c>
      <c r="BB52" s="26"/>
    </row>
    <row r="53" spans="1:54" s="6" customFormat="1" ht="318.75" x14ac:dyDescent="0.3">
      <c r="A53" s="22" t="s">
        <v>168</v>
      </c>
      <c r="B53" s="23" t="s">
        <v>169</v>
      </c>
      <c r="C53" s="24" t="str">
        <f>MID(BA53,1,2)&amp;" "&amp;MID(BA53,3,1)&amp;" "&amp;MID(BA53,4,2)&amp;" "&amp;MID(BA53,6,5)</f>
        <v>15 1 05 40060</v>
      </c>
      <c r="D53" s="24" t="s">
        <v>132</v>
      </c>
      <c r="E53" s="71"/>
      <c r="F53" s="72"/>
      <c r="G53" s="71"/>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v>1240</v>
      </c>
      <c r="AM53" s="73"/>
      <c r="AN53" s="73"/>
      <c r="AO53" s="73"/>
      <c r="AP53" s="73"/>
      <c r="AQ53" s="73"/>
      <c r="AR53" s="73"/>
      <c r="AS53" s="73"/>
      <c r="AT53" s="73"/>
      <c r="AU53" s="73"/>
      <c r="AV53" s="73"/>
      <c r="AW53" s="73"/>
      <c r="AX53" s="73"/>
      <c r="AY53" s="73"/>
      <c r="AZ53" s="25">
        <f>SUM(E53:AY53)</f>
        <v>1240</v>
      </c>
      <c r="BA53" s="26" t="s">
        <v>170</v>
      </c>
      <c r="BB53" s="26"/>
    </row>
    <row r="54" spans="1:54" s="6" customFormat="1" ht="393.75" x14ac:dyDescent="0.3">
      <c r="A54" s="22" t="s">
        <v>171</v>
      </c>
      <c r="B54" s="23" t="s">
        <v>172</v>
      </c>
      <c r="C54" s="24" t="str">
        <f>MID(BA54,1,2)&amp;" "&amp;MID(BA54,3,1)&amp;" "&amp;MID(BA54,4,2)&amp;" "&amp;MID(BA54,6,5)</f>
        <v>16 5 02 40070</v>
      </c>
      <c r="D54" s="24" t="s">
        <v>173</v>
      </c>
      <c r="E54" s="71"/>
      <c r="F54" s="72"/>
      <c r="G54" s="71"/>
      <c r="H54" s="73"/>
      <c r="I54" s="73"/>
      <c r="J54" s="73"/>
      <c r="K54" s="73"/>
      <c r="L54" s="73">
        <v>15479.7</v>
      </c>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v>14691.321690000001</v>
      </c>
      <c r="AU54" s="73"/>
      <c r="AV54" s="73"/>
      <c r="AW54" s="73"/>
      <c r="AX54" s="73"/>
      <c r="AY54" s="73"/>
      <c r="AZ54" s="25">
        <f>SUM(E54:AY54)</f>
        <v>30171.021690000001</v>
      </c>
      <c r="BA54" s="26" t="s">
        <v>174</v>
      </c>
      <c r="BB54" s="26"/>
    </row>
    <row r="55" spans="1:54" s="6" customFormat="1" ht="409.5" x14ac:dyDescent="0.3">
      <c r="A55" s="22" t="s">
        <v>175</v>
      </c>
      <c r="B55" s="23" t="s">
        <v>176</v>
      </c>
      <c r="C55" s="24" t="str">
        <f>MID(BA55,1,2)&amp;" "&amp;MID(BA55,3,1)&amp;" "&amp;MID(BA55,4,2)&amp;" "&amp;MID(BA55,6,5)</f>
        <v>18 1 01 40060</v>
      </c>
      <c r="D55" s="24" t="s">
        <v>177</v>
      </c>
      <c r="E55" s="71"/>
      <c r="F55" s="72"/>
      <c r="G55" s="71"/>
      <c r="H55" s="73"/>
      <c r="I55" s="73"/>
      <c r="J55" s="73"/>
      <c r="K55" s="73"/>
      <c r="L55" s="73"/>
      <c r="M55" s="73"/>
      <c r="N55" s="73"/>
      <c r="O55" s="73"/>
      <c r="P55" s="73"/>
      <c r="Q55" s="73"/>
      <c r="R55" s="73"/>
      <c r="S55" s="73"/>
      <c r="T55" s="73"/>
      <c r="U55" s="73"/>
      <c r="V55" s="73"/>
      <c r="W55" s="73"/>
      <c r="X55" s="73"/>
      <c r="Y55" s="73"/>
      <c r="Z55" s="73"/>
      <c r="AA55" s="73">
        <v>208</v>
      </c>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25">
        <f>SUM(E55:AY55)</f>
        <v>208</v>
      </c>
      <c r="BA55" s="26" t="s">
        <v>178</v>
      </c>
      <c r="BB55" s="26"/>
    </row>
    <row r="56" spans="1:54" s="6" customFormat="1" ht="409.5" x14ac:dyDescent="0.3">
      <c r="A56" s="22" t="s">
        <v>179</v>
      </c>
      <c r="B56" s="23" t="s">
        <v>180</v>
      </c>
      <c r="C56" s="24" t="str">
        <f>MID(BA56,1,2)&amp;" "&amp;MID(BA56,3,1)&amp;" "&amp;MID(BA56,4,2)&amp;" "&amp;MID(BA56,6,5)</f>
        <v>18 3 04 40060</v>
      </c>
      <c r="D56" s="24" t="s">
        <v>156</v>
      </c>
      <c r="E56" s="71"/>
      <c r="F56" s="72"/>
      <c r="G56" s="71"/>
      <c r="H56" s="73"/>
      <c r="I56" s="73"/>
      <c r="J56" s="73"/>
      <c r="K56" s="73"/>
      <c r="L56" s="73"/>
      <c r="M56" s="73"/>
      <c r="N56" s="73"/>
      <c r="O56" s="73"/>
      <c r="P56" s="73">
        <v>18</v>
      </c>
      <c r="Q56" s="73"/>
      <c r="R56" s="73"/>
      <c r="S56" s="73"/>
      <c r="T56" s="73"/>
      <c r="U56" s="73"/>
      <c r="V56" s="73"/>
      <c r="W56" s="73"/>
      <c r="X56" s="73"/>
      <c r="Y56" s="73"/>
      <c r="Z56" s="73"/>
      <c r="AA56" s="73">
        <v>319.10000000000002</v>
      </c>
      <c r="AB56" s="73"/>
      <c r="AC56" s="73"/>
      <c r="AD56" s="73"/>
      <c r="AE56" s="73"/>
      <c r="AF56" s="73"/>
      <c r="AG56" s="73"/>
      <c r="AH56" s="73"/>
      <c r="AI56" s="73"/>
      <c r="AJ56" s="73"/>
      <c r="AK56" s="73"/>
      <c r="AL56" s="73">
        <v>15</v>
      </c>
      <c r="AM56" s="73"/>
      <c r="AN56" s="73">
        <v>19</v>
      </c>
      <c r="AO56" s="73"/>
      <c r="AP56" s="73"/>
      <c r="AQ56" s="73"/>
      <c r="AR56" s="73"/>
      <c r="AS56" s="73"/>
      <c r="AT56" s="73"/>
      <c r="AU56" s="73"/>
      <c r="AV56" s="73"/>
      <c r="AW56" s="73"/>
      <c r="AX56" s="73"/>
      <c r="AY56" s="73"/>
      <c r="AZ56" s="25">
        <f>SUM(E56:AY56)</f>
        <v>371.1</v>
      </c>
      <c r="BA56" s="26" t="s">
        <v>181</v>
      </c>
      <c r="BB56" s="26"/>
    </row>
    <row r="57" spans="1:54" s="6" customFormat="1" ht="375" x14ac:dyDescent="0.3">
      <c r="A57" s="22" t="s">
        <v>182</v>
      </c>
      <c r="B57" s="23" t="s">
        <v>183</v>
      </c>
      <c r="C57" s="24" t="str">
        <f>MID(BA57,1,2)&amp;" "&amp;MID(BA57,3,1)&amp;" "&amp;MID(BA57,4,2)&amp;" "&amp;MID(BA57,6,5)</f>
        <v>21 3 01 40070</v>
      </c>
      <c r="D57" s="24" t="s">
        <v>63</v>
      </c>
      <c r="E57" s="71"/>
      <c r="F57" s="72"/>
      <c r="G57" s="71"/>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v>7000</v>
      </c>
      <c r="AG57" s="73"/>
      <c r="AH57" s="73"/>
      <c r="AI57" s="73"/>
      <c r="AJ57" s="73"/>
      <c r="AK57" s="73"/>
      <c r="AL57" s="73"/>
      <c r="AM57" s="73"/>
      <c r="AN57" s="73">
        <v>55465.609850000001</v>
      </c>
      <c r="AO57" s="73"/>
      <c r="AP57" s="73"/>
      <c r="AQ57" s="73">
        <v>6789.4083099999998</v>
      </c>
      <c r="AR57" s="73">
        <v>24023.301449999999</v>
      </c>
      <c r="AS57" s="73"/>
      <c r="AT57" s="73"/>
      <c r="AU57" s="73"/>
      <c r="AV57" s="73">
        <v>26721.680390000001</v>
      </c>
      <c r="AW57" s="73"/>
      <c r="AX57" s="73"/>
      <c r="AY57" s="73"/>
      <c r="AZ57" s="25">
        <f>SUM(E57:AY57)</f>
        <v>120000</v>
      </c>
      <c r="BA57" s="26" t="s">
        <v>184</v>
      </c>
      <c r="BB57" s="26"/>
    </row>
    <row r="58" spans="1:54" s="6" customFormat="1" ht="375" x14ac:dyDescent="0.3">
      <c r="A58" s="22" t="s">
        <v>185</v>
      </c>
      <c r="B58" s="23" t="s">
        <v>186</v>
      </c>
      <c r="C58" s="24" t="str">
        <f>MID(BA58,1,2)&amp;" "&amp;MID(BA58,3,1)&amp;" "&amp;MID(BA58,4,2)&amp;" "&amp;MID(BA58,6,5)</f>
        <v>21 3 02 40070</v>
      </c>
      <c r="D58" s="24" t="s">
        <v>63</v>
      </c>
      <c r="E58" s="71"/>
      <c r="F58" s="72"/>
      <c r="G58" s="71"/>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v>54165.53</v>
      </c>
      <c r="AH58" s="73"/>
      <c r="AI58" s="73"/>
      <c r="AJ58" s="73"/>
      <c r="AK58" s="73"/>
      <c r="AL58" s="73"/>
      <c r="AM58" s="73"/>
      <c r="AN58" s="73"/>
      <c r="AO58" s="73"/>
      <c r="AP58" s="73"/>
      <c r="AQ58" s="73"/>
      <c r="AR58" s="73"/>
      <c r="AS58" s="73"/>
      <c r="AT58" s="73"/>
      <c r="AU58" s="73"/>
      <c r="AV58" s="73"/>
      <c r="AW58" s="73"/>
      <c r="AX58" s="73"/>
      <c r="AY58" s="73"/>
      <c r="AZ58" s="25">
        <f>SUM(E58:AY58)</f>
        <v>54165.53</v>
      </c>
      <c r="BA58" s="26" t="s">
        <v>187</v>
      </c>
      <c r="BB58" s="26"/>
    </row>
    <row r="59" spans="1:54" s="6" customFormat="1" ht="356.25" x14ac:dyDescent="0.3">
      <c r="A59" s="83" t="s">
        <v>188</v>
      </c>
      <c r="B59" s="84" t="s">
        <v>189</v>
      </c>
      <c r="C59" s="85" t="str">
        <f>MID(BA59,1,2)&amp;" "&amp;MID(BA59,3,1)&amp;" "&amp;MID(BA59,4,2)&amp;" "&amp;MID(BA59,6,5)</f>
        <v>21 3 03 40070</v>
      </c>
      <c r="D59" s="85" t="s">
        <v>63</v>
      </c>
      <c r="E59" s="86"/>
      <c r="F59" s="87"/>
      <c r="G59" s="86"/>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v>4500</v>
      </c>
      <c r="AR59" s="88"/>
      <c r="AS59" s="88"/>
      <c r="AT59" s="88"/>
      <c r="AU59" s="88"/>
      <c r="AV59" s="88"/>
      <c r="AW59" s="88"/>
      <c r="AX59" s="88"/>
      <c r="AY59" s="88"/>
      <c r="AZ59" s="89">
        <f>SUM(E59:AY59)</f>
        <v>4500</v>
      </c>
      <c r="BA59" s="26" t="s">
        <v>190</v>
      </c>
      <c r="BB59" s="26"/>
    </row>
    <row r="60" spans="1:54" s="6" customFormat="1" ht="18.75" x14ac:dyDescent="0.3">
      <c r="A60" s="90"/>
      <c r="B60" s="91" t="s">
        <v>50</v>
      </c>
      <c r="C60" s="92" t="str">
        <f>MID(BA60,1,2)&amp;" "&amp;MID(BA60,3,1)&amp;" "&amp;MID(BA60,4,2)&amp;" "&amp;MID(BA60,6,5)</f>
        <v xml:space="preserve">   </v>
      </c>
      <c r="D60" s="93"/>
      <c r="E60" s="94">
        <v>352664.14153999998</v>
      </c>
      <c r="F60" s="95">
        <v>10921.575000000001</v>
      </c>
      <c r="G60" s="94">
        <v>5001.4399999999996</v>
      </c>
      <c r="H60" s="96">
        <v>11626.29</v>
      </c>
      <c r="I60" s="96">
        <v>15864.192160000001</v>
      </c>
      <c r="J60" s="96">
        <v>26755.19</v>
      </c>
      <c r="K60" s="96">
        <v>25172.298999999999</v>
      </c>
      <c r="L60" s="96">
        <v>18713.849999999999</v>
      </c>
      <c r="M60" s="96">
        <v>78709.662649999998</v>
      </c>
      <c r="N60" s="96">
        <v>729668.04798000003</v>
      </c>
      <c r="O60" s="96">
        <v>202679.41753999999</v>
      </c>
      <c r="P60" s="96">
        <v>14457.83</v>
      </c>
      <c r="Q60" s="96">
        <v>88021.65036</v>
      </c>
      <c r="R60" s="96">
        <v>1847.45</v>
      </c>
      <c r="S60" s="96">
        <v>6795.5450000000001</v>
      </c>
      <c r="T60" s="96">
        <v>43540.061629999997</v>
      </c>
      <c r="U60" s="96">
        <v>4159.58</v>
      </c>
      <c r="V60" s="96">
        <v>372</v>
      </c>
      <c r="W60" s="96">
        <v>7975.8092299999998</v>
      </c>
      <c r="X60" s="96">
        <v>282793.45</v>
      </c>
      <c r="Y60" s="96">
        <v>2328</v>
      </c>
      <c r="Z60" s="96">
        <v>1155.33</v>
      </c>
      <c r="AA60" s="96">
        <v>27040.28</v>
      </c>
      <c r="AB60" s="96">
        <v>977.91</v>
      </c>
      <c r="AC60" s="96">
        <v>29046.31</v>
      </c>
      <c r="AD60" s="96">
        <v>1277.019</v>
      </c>
      <c r="AE60" s="96">
        <v>78576.682499999995</v>
      </c>
      <c r="AF60" s="96">
        <v>17631.41</v>
      </c>
      <c r="AG60" s="96">
        <v>57152.38</v>
      </c>
      <c r="AH60" s="96">
        <v>589</v>
      </c>
      <c r="AI60" s="96">
        <v>1134.45</v>
      </c>
      <c r="AJ60" s="96">
        <v>868.4</v>
      </c>
      <c r="AK60" s="96">
        <v>4270.1899999999996</v>
      </c>
      <c r="AL60" s="96">
        <v>25626.55</v>
      </c>
      <c r="AM60" s="96">
        <v>3339.62</v>
      </c>
      <c r="AN60" s="96">
        <v>64594.589849999997</v>
      </c>
      <c r="AO60" s="96">
        <v>1376.11</v>
      </c>
      <c r="AP60" s="96">
        <v>498.99</v>
      </c>
      <c r="AQ60" s="96">
        <v>30619.478309999999</v>
      </c>
      <c r="AR60" s="96">
        <v>25541.081450000001</v>
      </c>
      <c r="AS60" s="96">
        <v>1026.8</v>
      </c>
      <c r="AT60" s="96">
        <v>17237.37169</v>
      </c>
      <c r="AU60" s="96">
        <v>276.10000000000002</v>
      </c>
      <c r="AV60" s="96">
        <v>30199.020390000001</v>
      </c>
      <c r="AW60" s="96">
        <v>4220.26</v>
      </c>
      <c r="AX60" s="96">
        <v>385</v>
      </c>
      <c r="AY60" s="96">
        <v>325</v>
      </c>
      <c r="AZ60" s="96">
        <f>SUM(E60:AY60)</f>
        <v>2355052.8152800002</v>
      </c>
      <c r="BA60" s="32"/>
      <c r="BB60" s="32"/>
    </row>
    <row r="61" spans="1:54" s="6" customFormat="1" ht="37.5" x14ac:dyDescent="0.3">
      <c r="A61" s="27"/>
      <c r="B61" s="28" t="s">
        <v>191</v>
      </c>
      <c r="C61" s="29" t="str">
        <f>MID(BA61,1,2)&amp;" "&amp;MID(BA61,3,1)&amp;" "&amp;MID(BA61,4,2)&amp;" "&amp;MID(BA61,6,5)</f>
        <v xml:space="preserve">   </v>
      </c>
      <c r="D61" s="30"/>
      <c r="E61" s="77">
        <v>348247.00954</v>
      </c>
      <c r="F61" s="78">
        <v>10921.575000000001</v>
      </c>
      <c r="G61" s="77">
        <v>5001.4399999999996</v>
      </c>
      <c r="H61" s="31">
        <v>11626.29</v>
      </c>
      <c r="I61" s="31">
        <v>15864.192160000001</v>
      </c>
      <c r="J61" s="31">
        <v>26755.19</v>
      </c>
      <c r="K61" s="31">
        <v>25172.298999999999</v>
      </c>
      <c r="L61" s="31">
        <v>18713.849999999999</v>
      </c>
      <c r="M61" s="31">
        <v>78709.662649999998</v>
      </c>
      <c r="N61" s="31">
        <v>555857.73857000005</v>
      </c>
      <c r="O61" s="31">
        <v>86649.752160000004</v>
      </c>
      <c r="P61" s="31">
        <v>14457.83</v>
      </c>
      <c r="Q61" s="31">
        <v>88021.65036</v>
      </c>
      <c r="R61" s="31">
        <v>1847.45</v>
      </c>
      <c r="S61" s="31">
        <v>6795.5450000000001</v>
      </c>
      <c r="T61" s="31">
        <v>43540.061629999997</v>
      </c>
      <c r="U61" s="31">
        <v>4159.58</v>
      </c>
      <c r="V61" s="31">
        <v>372</v>
      </c>
      <c r="W61" s="31">
        <v>7975.8092299999998</v>
      </c>
      <c r="X61" s="31">
        <v>282793.45</v>
      </c>
      <c r="Y61" s="31">
        <v>2328</v>
      </c>
      <c r="Z61" s="31">
        <v>1155.33</v>
      </c>
      <c r="AA61" s="31">
        <v>27040.28</v>
      </c>
      <c r="AB61" s="31">
        <v>977.91</v>
      </c>
      <c r="AC61" s="31">
        <v>29046.31</v>
      </c>
      <c r="AD61" s="31">
        <v>1277.019</v>
      </c>
      <c r="AE61" s="31">
        <v>78576.682499999995</v>
      </c>
      <c r="AF61" s="31">
        <v>17631.41</v>
      </c>
      <c r="AG61" s="31">
        <v>57152.38</v>
      </c>
      <c r="AH61" s="31">
        <v>589</v>
      </c>
      <c r="AI61" s="31">
        <v>1134.45</v>
      </c>
      <c r="AJ61" s="31">
        <v>868.4</v>
      </c>
      <c r="AK61" s="31">
        <v>4270.1899999999996</v>
      </c>
      <c r="AL61" s="31">
        <v>25626.55</v>
      </c>
      <c r="AM61" s="31">
        <v>3339.62</v>
      </c>
      <c r="AN61" s="31">
        <v>64594.589849999997</v>
      </c>
      <c r="AO61" s="31">
        <v>1376.11</v>
      </c>
      <c r="AP61" s="31">
        <v>498.99</v>
      </c>
      <c r="AQ61" s="31">
        <v>30619.478309999999</v>
      </c>
      <c r="AR61" s="31">
        <v>25541.081450000001</v>
      </c>
      <c r="AS61" s="31">
        <v>1026.8</v>
      </c>
      <c r="AT61" s="31">
        <v>17237.37169</v>
      </c>
      <c r="AU61" s="31">
        <v>276.10000000000002</v>
      </c>
      <c r="AV61" s="31">
        <v>30199.020390000001</v>
      </c>
      <c r="AW61" s="79">
        <v>4220.26</v>
      </c>
      <c r="AX61" s="31">
        <v>385</v>
      </c>
      <c r="AY61" s="31">
        <v>325</v>
      </c>
      <c r="AZ61" s="31">
        <f>SUM(E61:AY61)</f>
        <v>2060795.7084899999</v>
      </c>
      <c r="BA61" s="32"/>
      <c r="BB61" s="32"/>
    </row>
    <row r="62" spans="1:54" s="6" customFormat="1" ht="37.5" x14ac:dyDescent="0.3">
      <c r="A62" s="27"/>
      <c r="B62" s="28" t="s">
        <v>192</v>
      </c>
      <c r="C62" s="29" t="str">
        <f>MID(BA62,1,2)&amp;" "&amp;MID(BA62,3,1)&amp;" "&amp;MID(BA62,4,2)&amp;" "&amp;MID(BA62,6,5)</f>
        <v xml:space="preserve">   </v>
      </c>
      <c r="D62" s="30"/>
      <c r="E62" s="77">
        <v>4417.1319999999996</v>
      </c>
      <c r="F62" s="78"/>
      <c r="G62" s="77"/>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79"/>
      <c r="AX62" s="31"/>
      <c r="AY62" s="31"/>
      <c r="AZ62" s="31">
        <f>SUM(E62:AY62)</f>
        <v>4417.1319999999996</v>
      </c>
      <c r="BA62" s="32"/>
      <c r="BB62" s="32"/>
    </row>
    <row r="63" spans="1:54" s="6" customFormat="1" ht="58.5" x14ac:dyDescent="0.35">
      <c r="A63" s="33"/>
      <c r="B63" s="34" t="s">
        <v>98</v>
      </c>
      <c r="C63" s="35" t="str">
        <f>MID(BA63,1,2)&amp;" "&amp;MID(BA63,3,1)&amp;" "&amp;MID(BA63,4,2)&amp;" "&amp;MID(BA63,6,5)</f>
        <v xml:space="preserve">   </v>
      </c>
      <c r="D63" s="36"/>
      <c r="E63" s="80">
        <v>4417.1319999999996</v>
      </c>
      <c r="F63" s="81"/>
      <c r="G63" s="80"/>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82"/>
      <c r="AX63" s="21"/>
      <c r="AY63" s="21"/>
      <c r="AZ63" s="21">
        <f>SUM(E63:AY63)</f>
        <v>4417.1319999999996</v>
      </c>
      <c r="BA63" s="37"/>
      <c r="BB63" s="37"/>
    </row>
    <row r="64" spans="1:54" s="6" customFormat="1" ht="58.5" x14ac:dyDescent="0.35">
      <c r="A64" s="33"/>
      <c r="B64" s="34" t="s">
        <v>77</v>
      </c>
      <c r="C64" s="35" t="str">
        <f>MID(BA64,1,2)&amp;" "&amp;MID(BA64,3,1)&amp;" "&amp;MID(BA64,4,2)&amp;" "&amp;MID(BA64,6,5)</f>
        <v xml:space="preserve">   </v>
      </c>
      <c r="D64" s="36"/>
      <c r="E64" s="80"/>
      <c r="F64" s="81"/>
      <c r="G64" s="80"/>
      <c r="H64" s="21"/>
      <c r="I64" s="21"/>
      <c r="J64" s="21"/>
      <c r="K64" s="21"/>
      <c r="L64" s="21"/>
      <c r="M64" s="21"/>
      <c r="N64" s="21">
        <v>116089.20756</v>
      </c>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82"/>
      <c r="AX64" s="21"/>
      <c r="AY64" s="21"/>
      <c r="AZ64" s="21">
        <f>SUM(E64:AY64)</f>
        <v>116089.20756</v>
      </c>
      <c r="BA64" s="37"/>
      <c r="BB64" s="37"/>
    </row>
    <row r="65" spans="1:54" s="6" customFormat="1" ht="78" x14ac:dyDescent="0.35">
      <c r="A65" s="33"/>
      <c r="B65" s="34" t="s">
        <v>78</v>
      </c>
      <c r="C65" s="35" t="str">
        <f>MID(BA65,1,2)&amp;" "&amp;MID(BA65,3,1)&amp;" "&amp;MID(BA65,4,2)&amp;" "&amp;MID(BA65,6,5)</f>
        <v xml:space="preserve">   </v>
      </c>
      <c r="D65" s="36"/>
      <c r="E65" s="80"/>
      <c r="F65" s="81"/>
      <c r="G65" s="80"/>
      <c r="H65" s="21"/>
      <c r="I65" s="21"/>
      <c r="J65" s="21"/>
      <c r="K65" s="21"/>
      <c r="L65" s="21"/>
      <c r="M65" s="21"/>
      <c r="N65" s="21">
        <v>57721.101849999999</v>
      </c>
      <c r="O65" s="21">
        <v>116029.66538000001</v>
      </c>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82"/>
      <c r="AX65" s="21"/>
      <c r="AY65" s="21"/>
      <c r="AZ65" s="21">
        <f>SUM(E65:AY65)</f>
        <v>173750.76723</v>
      </c>
      <c r="BA65" s="37"/>
      <c r="BB65" s="37"/>
    </row>
    <row r="66" spans="1:54"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42" t="s">
        <v>59</v>
      </c>
    </row>
    <row r="67" spans="1:54"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row>
    <row r="68" spans="1:54"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row>
    <row r="69" spans="1:54"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row>
    <row r="70" spans="1:54"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row>
    <row r="71" spans="1:54"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row>
    <row r="72" spans="1:54"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row>
    <row r="73" spans="1:54"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row>
    <row r="74" spans="1:54"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row>
    <row r="75" spans="1:54"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row>
    <row r="76" spans="1:54"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row>
    <row r="77" spans="1:54"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row>
    <row r="78" spans="1:54"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row>
    <row r="79" spans="1:54"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row>
    <row r="80" spans="1:54"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row>
    <row r="81" spans="2:52"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row>
    <row r="82" spans="2:52"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row>
    <row r="83" spans="2:52"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row>
    <row r="84" spans="2:52"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row>
    <row r="85" spans="2:52"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row>
    <row r="86" spans="2:52"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row>
    <row r="87" spans="2:52"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row>
    <row r="88" spans="2:52"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row>
    <row r="89" spans="2:52"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row>
    <row r="90" spans="2:52"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row>
    <row r="91" spans="2:52"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row>
    <row r="92" spans="2:52"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row>
    <row r="93" spans="2:52"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row>
    <row r="94" spans="2:52"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row>
    <row r="95" spans="2:52"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row>
    <row r="96" spans="2:52"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row>
    <row r="97" spans="2:52"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row>
    <row r="98" spans="2:52"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row>
    <row r="99" spans="2:52"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row>
    <row r="100" spans="2:52"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row>
    <row r="101" spans="2:52"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row>
    <row r="102" spans="2:52"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row>
    <row r="103" spans="2:52"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row>
    <row r="104" spans="2:52"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row>
    <row r="105" spans="2:52"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row>
    <row r="106" spans="2:52"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row>
    <row r="107" spans="2:52"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row>
    <row r="108" spans="2:52"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row>
    <row r="109" spans="2:52"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row>
    <row r="110" spans="2:52"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row>
    <row r="111" spans="2:52"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row>
    <row r="112" spans="2:52"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row>
    <row r="113" spans="2:52"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row>
    <row r="114" spans="2:52"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row>
    <row r="115" spans="2:52"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row>
    <row r="116" spans="2:52"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row>
    <row r="117" spans="2:52"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row>
    <row r="118" spans="2:52"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row>
    <row r="119" spans="2:52"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row>
    <row r="120" spans="2:52"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row>
    <row r="121" spans="2:52"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row>
    <row r="122" spans="2:52"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row>
    <row r="123" spans="2:52"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row>
    <row r="124" spans="2:52"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row>
    <row r="125" spans="2:52"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row>
    <row r="126" spans="2:52"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row>
    <row r="127" spans="2:52"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row>
    <row r="128" spans="2:52"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row>
    <row r="129" spans="2:52"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row>
    <row r="130" spans="2:52"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row>
    <row r="131" spans="2:52"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row>
    <row r="132" spans="2:52"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row>
    <row r="133" spans="2:52"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row>
    <row r="134" spans="2:52"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row>
    <row r="135" spans="2:52"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row>
    <row r="136" spans="2:52"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row>
    <row r="137" spans="2:52"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row>
    <row r="138" spans="2:52"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row>
    <row r="139" spans="2:52"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row>
    <row r="140" spans="2:52"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row>
    <row r="141" spans="2:52"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row>
    <row r="142" spans="2:52"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row>
    <row r="143" spans="2:52"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row>
    <row r="144" spans="2:52"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row>
    <row r="145" spans="2:52"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row>
    <row r="146" spans="2:52"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2:52"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2:52"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2:52"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2:52"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2:52"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2:52"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2:52"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2:52"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2:52"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2:52"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2:52"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2:52"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2:52"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2:52"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4:52"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4:52"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4:52"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4:52"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4:52"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4:52"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4:52"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4:52"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4:52"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4:52"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4:52"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4:52"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4:52"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4:52"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4:52"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4:52"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4:52"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4:52"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4:52"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4:52"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4:52"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4:52"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4:52"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4:52"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4:52"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4:52"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4:52"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4:52"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4:52"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4:52"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4:52"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4:52"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4:52"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4:52"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4:52"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4:52"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4:52"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4:52"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4:52"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4:52"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4:52"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4:52"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4:52"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4:52"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4:52"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4:52"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4:52"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4:52"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4:52"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4:52"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4:52"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4:52"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4:52"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4:52"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4:52"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4:52"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4:52"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4:52"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4:52"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4:52"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4:52"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4:52"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4:52"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4:52"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4:52"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4:52"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4:52"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4:52"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4:52"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4:52"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4:52"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4:52"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4:52"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4:52"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4:52"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4:52"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4:52"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4:52"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4:52"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4:52"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4:52"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4:52"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4:52"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4:52"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4:52"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4:52"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4:52"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4:52"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4:52"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4:52"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4:52"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4:52"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4:52"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4:52"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4:52"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4:52"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4:52"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4:52"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4:52"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4:52"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4:52"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4:52"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4:52"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4:52"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4:52"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4:52"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4:52"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4:52"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4:52"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4:52"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4:52"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4:52"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4:52"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4:52"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4:52"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4:52"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4:52"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4:52"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4:52"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4:52"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4:52"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4:52"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4:52"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4:52"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4:52"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4:52"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4:52"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4:52"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4:52"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4:52"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4:52"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4:52"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4:52"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4:52"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4:52"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4:52"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4:52"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4:52"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4:52"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4:52"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4:52"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4:52"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4:52"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4:52"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4:52"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4:52"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4:52"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4:52"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4:52"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4:52"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4:52"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4:52"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4:52"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4:52"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4:52"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4:52"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4:52"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4:52"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4:52"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4:52"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4:52"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4:52"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4:52"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4:52"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4:52"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4:52"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4:52"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4:52"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4:52"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4:52"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4:52"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4:52"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4:52"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4:52"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4:52"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4:52"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4:52"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4:52"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4:52"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4:52"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4:52"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4:52"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4:52"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4:52"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4:52"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4:52"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4:52"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4:52"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4:52"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4:52"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4:52"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4:52"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4:52"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4:52"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4:52"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4:52"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4:52"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4:52"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4:52"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4:52"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4:52"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4:52"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4:52"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4:52"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4:52"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4:52"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4:52"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4:52"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4:52"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4:52"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4:52"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4:52"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4:52"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4:52"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4:52"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4:52"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4:52"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4:52"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4:52"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4:52"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4:52"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4:52"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4:52"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4:52"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4:52"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4:52"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4:52"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4:52"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4:52"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4:52"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4:52"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4:52"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4:52"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4:52"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4:52"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4:52"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4:52"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4:52"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4:52"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4:52"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4:52"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4:52"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4:52"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4:52"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4:52"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4:52"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4:52"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4:52"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4:52"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4:52"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4:52"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4:52"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4:52"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4:52"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4:52"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4:52"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4:52"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4:52"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4:52"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4:52"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4:52"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4:52"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4:52"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4:52"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4:52"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4:52"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4:52"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4:52"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4:52"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4:52"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4:52"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4:52"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4:52"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4:52"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4:52"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4:52"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4:52"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4:52"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4:52"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4:52"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4:52"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4:52"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4:52"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4:52"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4:52"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4:52"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4:52"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4:52"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4:52"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4:52"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4:52"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4:52"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4:52"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4:52"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4:52"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4:52"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4:52"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4:52"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4:52"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4:52"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4:52"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4:52"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4:52"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4:52"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4:52"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4:52"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4:52"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4:52"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4:52"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4:52"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4:52"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4:52"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4:52"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4:52"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4:52"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4:52"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4:52"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4:52"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4:52"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4:52"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4:52"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4:52"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4:52"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4:52"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4:52"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4:52"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4:52"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4:52"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4:52"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4:52"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4:52"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4:52"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4:52"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4:52"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4:52"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4:52"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4:52"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4:52"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4:52"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4:52"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4:52"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4:52"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4:52"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4:52"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4:52"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4:52"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4:52"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4:52"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4:52"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4:52"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4:52"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4:52"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4:52"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4:52"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4:52"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4:52"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4:52"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4:52"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4:52"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4:52"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4:52"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4:52"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4:52"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4:52"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4:52"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4:52"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4:52"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4:52"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4:52"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4:52"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4:52"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4:52"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4:52"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4:52"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4:52"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4:52"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4:52"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4:52"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4:52"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4:52"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4:52"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4:52"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4:52"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4:52"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4:52"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4:52"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4:52"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4:52"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4:52"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4:52"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4:52"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4:52"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4:52"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4:52"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4:52"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4:52"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4:52"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4:52"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4:52"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4:52"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4:52"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4:52"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4:52"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4:52"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4:52"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4:52"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4:52"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4:52"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4:52"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4:52"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4:52"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4:52"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4:52"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4:52"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4:52"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4:52"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4:52"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4:52"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4:52"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4:52"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4:52"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4:52"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4:52"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4:52"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4:52"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4:52"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4:52"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4:52"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4:52"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4:52"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4:52"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4:52"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4:52"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4:52"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4:52"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4:52"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4:52"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4:52"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4:52"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4:52"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4:52"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4:52"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4:52"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4:52"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4:52"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4:52"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4:52"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4:52"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4:52"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4:52"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4:52"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4:52"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4:52"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4:52"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4:52"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4:52"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4:52"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4:52"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4:52"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4:52"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4:52"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4:52"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4:52"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4:52"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4:52"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4:52"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4:52"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4:52"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4:52"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4:52"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4:52"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4:52"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4:52"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4:52"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4:52"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4:52"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4:52"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4:52"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4:52"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4:52"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4:52"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4:52"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4:52"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4:52"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4:52"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4:52"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4:52"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4:52"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4:52"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4:52"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4:52"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4:52"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4:52"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4:52"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4:52"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4:52"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4:52"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4:52"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4:52"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4:52"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4:52"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4:52"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4:52"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4:52"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4:52"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4:52"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4:52"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4:52"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4:52"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4:52"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4:52"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4:52"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4:52"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4:52"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4:52"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4:52"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4:52"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4:52"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4:52"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4:52"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4:52"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4:52"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4:52"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4:52"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4:52"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4:52"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4:52"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4:52"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4:52"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4:52"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4:52"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4:52"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4:52"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4:52"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4:52"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4:52"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4:52"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4:52"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4:52"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4:52"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4:52"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4:52"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4:52"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4:52"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4:52"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4:52"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4:52"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4:52"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4:52"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4:52"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4:52"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4:52"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4:52"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4:52"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4:52"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4:52"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4:52"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4:52"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4:52"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4:52"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4:52"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4:52"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4:52"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4:52"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4:52"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4:52"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4:52"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4:52"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sheetData>
  <mergeCells count="53">
    <mergeCell ref="AZ15:AZ16"/>
    <mergeCell ref="AY15:AY16"/>
    <mergeCell ref="AX15:AX16"/>
    <mergeCell ref="AL15:AL16"/>
    <mergeCell ref="AM15:AM16"/>
    <mergeCell ref="AN15:AN16"/>
    <mergeCell ref="AO15:AO16"/>
    <mergeCell ref="AW15:AW16"/>
    <mergeCell ref="Y15:Y16"/>
    <mergeCell ref="AV15:AV16"/>
    <mergeCell ref="AS15:AS16"/>
    <mergeCell ref="AT15:AT16"/>
    <mergeCell ref="AP15:AP16"/>
    <mergeCell ref="AQ15:AQ16"/>
    <mergeCell ref="AR15:AR16"/>
    <mergeCell ref="AU15:AU16"/>
    <mergeCell ref="AG15:AG16"/>
    <mergeCell ref="AH15:AH16"/>
    <mergeCell ref="AI15:AI16"/>
    <mergeCell ref="AJ15:AJ16"/>
    <mergeCell ref="AK15:AK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5433070866141736" bottom="0.31496062992125984" header="0.15748031496062992" footer="0.15748031496062992"/>
  <pageSetup paperSize="9" scale="3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2016-04-26T23:58:51Z</cp:lastPrinted>
  <dcterms:created xsi:type="dcterms:W3CDTF">2005-09-08T01:35:00Z</dcterms:created>
  <dcterms:modified xsi:type="dcterms:W3CDTF">2016-04-26T23:58:55Z</dcterms:modified>
</cp:coreProperties>
</file>